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\\Sg.local\main\004-SGRAD\04.02-ДЕПАРТАМЕНТЫ\04.2.09-ТЕХНИЧЕСКАЯ_ДОКУМЕНТАЦИЯ\М2\7. ВОР\2 Этап\2. КЖ\"/>
    </mc:Choice>
  </mc:AlternateContent>
  <xr:revisionPtr revIDLastSave="0" documentId="13_ncr:1_{C3578B50-7967-471F-90C8-5154C8747941}" xr6:coauthVersionLast="47" xr6:coauthVersionMax="47" xr10:uidLastSave="{00000000-0000-0000-0000-000000000000}"/>
  <bookViews>
    <workbookView xWindow="1170" yWindow="1170" windowWidth="25080" windowHeight="19200" xr2:uid="{00000000-000D-0000-FFFF-FFFF00000000}"/>
  </bookViews>
  <sheets>
    <sheet name="Жб конструкции" sheetId="3" r:id="rId1"/>
  </sheets>
  <definedNames>
    <definedName name="_xlnm.Print_Area" localSheetId="0">'Жб конструкции'!$A$1:$L$91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7" i="3" l="1"/>
  <c r="J90" i="3"/>
  <c r="K90" i="3"/>
  <c r="I90" i="3"/>
  <c r="J69" i="3"/>
  <c r="J68" i="3"/>
  <c r="I68" i="3"/>
  <c r="H83" i="3" l="1"/>
  <c r="J82" i="3"/>
  <c r="H82" i="3"/>
  <c r="K82" i="3" s="1"/>
  <c r="H81" i="3"/>
  <c r="H80" i="3"/>
  <c r="H75" i="3"/>
  <c r="J74" i="3"/>
  <c r="H74" i="3"/>
  <c r="K74" i="3" s="1"/>
  <c r="H73" i="3"/>
  <c r="H72" i="3"/>
  <c r="H67" i="3"/>
  <c r="K67" i="3" s="1"/>
  <c r="J66" i="3"/>
  <c r="H66" i="3"/>
  <c r="K66" i="3" s="1"/>
  <c r="H65" i="3"/>
  <c r="H64" i="3"/>
  <c r="K64" i="3" s="1"/>
  <c r="H59" i="3"/>
  <c r="J58" i="3"/>
  <c r="H58" i="3"/>
  <c r="K58" i="3" s="1"/>
  <c r="H57" i="3"/>
  <c r="H56" i="3"/>
  <c r="H23" i="3"/>
  <c r="J23" i="3"/>
  <c r="K23" i="3"/>
  <c r="H24" i="3"/>
  <c r="H25" i="3"/>
  <c r="K25" i="3" s="1"/>
  <c r="J25" i="3"/>
  <c r="H26" i="3"/>
  <c r="I26" i="3"/>
  <c r="K26" i="3"/>
  <c r="H27" i="3"/>
  <c r="J27" i="3"/>
  <c r="H28" i="3"/>
  <c r="H29" i="3"/>
  <c r="H30" i="3"/>
  <c r="K30" i="3"/>
  <c r="H31" i="3"/>
  <c r="H32" i="3"/>
  <c r="K32" i="3"/>
  <c r="H33" i="3"/>
  <c r="H34" i="3"/>
  <c r="K34" i="3"/>
  <c r="H35" i="3"/>
  <c r="H36" i="3"/>
  <c r="K36" i="3"/>
  <c r="H37" i="3"/>
  <c r="H38" i="3"/>
  <c r="K38" i="3"/>
  <c r="H39" i="3"/>
  <c r="H40" i="3"/>
  <c r="K40" i="3"/>
  <c r="H41" i="3"/>
  <c r="I41" i="3"/>
  <c r="K41" i="3"/>
  <c r="H42" i="3"/>
  <c r="I42" i="3"/>
  <c r="K42" i="3"/>
  <c r="H43" i="3"/>
  <c r="I43" i="3"/>
  <c r="K43" i="3"/>
  <c r="H44" i="3"/>
  <c r="I44" i="3"/>
  <c r="K44" i="3"/>
  <c r="H45" i="3"/>
  <c r="I45" i="3"/>
  <c r="K45" i="3"/>
  <c r="H46" i="3"/>
  <c r="J46" i="3"/>
  <c r="K46" i="3"/>
  <c r="H47" i="3"/>
  <c r="H48" i="3"/>
  <c r="K48" i="3"/>
  <c r="H49" i="3"/>
  <c r="H50" i="3"/>
  <c r="H51" i="3"/>
  <c r="I51" i="3"/>
  <c r="J22" i="3"/>
  <c r="H22" i="3"/>
  <c r="K22" i="3" s="1"/>
  <c r="E83" i="3"/>
  <c r="I83" i="3" s="1"/>
  <c r="E80" i="3"/>
  <c r="J80" i="3" s="1"/>
  <c r="J84" i="3" s="1"/>
  <c r="E75" i="3"/>
  <c r="I75" i="3" s="1"/>
  <c r="E72" i="3"/>
  <c r="E73" i="3" s="1"/>
  <c r="I73" i="3" s="1"/>
  <c r="E67" i="3"/>
  <c r="I67" i="3" s="1"/>
  <c r="E65" i="3"/>
  <c r="I65" i="3" s="1"/>
  <c r="I69" i="3" s="1"/>
  <c r="E64" i="3"/>
  <c r="J64" i="3" s="1"/>
  <c r="J70" i="3" s="1"/>
  <c r="E59" i="3"/>
  <c r="I59" i="3" s="1"/>
  <c r="E56" i="3"/>
  <c r="J56" i="3" s="1"/>
  <c r="J60" i="3" s="1"/>
  <c r="E51" i="3"/>
  <c r="K51" i="3" s="1"/>
  <c r="E50" i="3"/>
  <c r="I50" i="3" s="1"/>
  <c r="E48" i="3"/>
  <c r="I48" i="3" s="1"/>
  <c r="E47" i="3"/>
  <c r="K47" i="3" s="1"/>
  <c r="E40" i="3"/>
  <c r="I40" i="3" s="1"/>
  <c r="E39" i="3"/>
  <c r="K39" i="3" s="1"/>
  <c r="E38" i="3"/>
  <c r="I38" i="3" s="1"/>
  <c r="E37" i="3"/>
  <c r="K37" i="3" s="1"/>
  <c r="E36" i="3"/>
  <c r="I36" i="3" s="1"/>
  <c r="E35" i="3"/>
  <c r="K35" i="3" s="1"/>
  <c r="E34" i="3"/>
  <c r="I34" i="3" s="1"/>
  <c r="E33" i="3"/>
  <c r="K33" i="3" s="1"/>
  <c r="E32" i="3"/>
  <c r="I32" i="3" s="1"/>
  <c r="E31" i="3"/>
  <c r="K31" i="3" s="1"/>
  <c r="E30" i="3"/>
  <c r="I30" i="3" s="1"/>
  <c r="E28" i="3"/>
  <c r="I28" i="3" s="1"/>
  <c r="E27" i="3"/>
  <c r="K27" i="3" s="1"/>
  <c r="E29" i="3"/>
  <c r="K29" i="3" s="1"/>
  <c r="E26" i="3"/>
  <c r="E24" i="3"/>
  <c r="K24" i="3" s="1"/>
  <c r="J61" i="3" l="1"/>
  <c r="J62" i="3"/>
  <c r="J85" i="3"/>
  <c r="J86" i="3" s="1"/>
  <c r="I39" i="3"/>
  <c r="I35" i="3"/>
  <c r="I33" i="3"/>
  <c r="K72" i="3"/>
  <c r="K73" i="3"/>
  <c r="K75" i="3"/>
  <c r="K80" i="3"/>
  <c r="K83" i="3"/>
  <c r="K50" i="3"/>
  <c r="I47" i="3"/>
  <c r="I37" i="3"/>
  <c r="I31" i="3"/>
  <c r="I29" i="3"/>
  <c r="K28" i="3"/>
  <c r="I24" i="3"/>
  <c r="K56" i="3"/>
  <c r="K59" i="3"/>
  <c r="K65" i="3"/>
  <c r="K68" i="3" s="1"/>
  <c r="E57" i="3"/>
  <c r="I57" i="3" s="1"/>
  <c r="I60" i="3" s="1"/>
  <c r="E81" i="3"/>
  <c r="I81" i="3" s="1"/>
  <c r="I84" i="3" s="1"/>
  <c r="J72" i="3"/>
  <c r="I85" i="3" l="1"/>
  <c r="I86" i="3" s="1"/>
  <c r="I87" i="3"/>
  <c r="K69" i="3"/>
  <c r="K70" i="3"/>
  <c r="I61" i="3"/>
  <c r="I62" i="3"/>
  <c r="K57" i="3"/>
  <c r="K60" i="3" s="1"/>
  <c r="I52" i="3"/>
  <c r="I53" i="3" s="1"/>
  <c r="I54" i="3" s="1"/>
  <c r="K81" i="3"/>
  <c r="K84" i="3" s="1"/>
  <c r="K87" i="3" s="1"/>
  <c r="E49" i="3"/>
  <c r="K88" i="3" l="1"/>
  <c r="K89" i="3" s="1"/>
  <c r="I88" i="3"/>
  <c r="I89" i="3" s="1"/>
  <c r="I91" i="3" s="1"/>
  <c r="K85" i="3"/>
  <c r="K86" i="3" s="1"/>
  <c r="K61" i="3"/>
  <c r="K62" i="3"/>
  <c r="K49" i="3"/>
  <c r="K52" i="3" s="1"/>
  <c r="J49" i="3"/>
  <c r="J52" i="3" s="1"/>
  <c r="J87" i="3" s="1"/>
  <c r="J76" i="3"/>
  <c r="J88" i="3" l="1"/>
  <c r="J89" i="3"/>
  <c r="K91" i="3"/>
  <c r="J17" i="3" s="1"/>
  <c r="J53" i="3"/>
  <c r="J54" i="3" s="1"/>
  <c r="K53" i="3"/>
  <c r="K54" i="3"/>
  <c r="K76" i="3"/>
  <c r="I76" i="3"/>
  <c r="J91" i="3" l="1"/>
  <c r="K77" i="3"/>
  <c r="K78" i="3" s="1"/>
  <c r="I78" i="3"/>
  <c r="J77" i="3" l="1"/>
  <c r="J78" i="3" s="1"/>
  <c r="I70" i="3" l="1"/>
</calcChain>
</file>

<file path=xl/sharedStrings.xml><?xml version="1.0" encoding="utf-8"?>
<sst xmlns="http://schemas.openxmlformats.org/spreadsheetml/2006/main" count="247" uniqueCount="184">
  <si>
    <t>ТЕХНИКО-КОММЕРЧЕСКОЕ ПРЕДЛОЖЕНИЕ (ТКП)</t>
  </si>
  <si>
    <t>Номер п/п</t>
  </si>
  <si>
    <t>Наименование затрат</t>
  </si>
  <si>
    <t>Примечание</t>
  </si>
  <si>
    <t>Ед. изм.</t>
  </si>
  <si>
    <t>Коэф.расхода</t>
  </si>
  <si>
    <t>Материалы/
оборудование</t>
  </si>
  <si>
    <t>СМР, ПНР</t>
  </si>
  <si>
    <t>Квалификационная и контактная информация</t>
  </si>
  <si>
    <t>Гарантийный срок 5 лет</t>
  </si>
  <si>
    <t>Информация о посещении объекта (были/не были), вопросы по результатам посещения</t>
  </si>
  <si>
    <t>были/не были
да/нет</t>
  </si>
  <si>
    <t>Виды работ, планируемые к выполнению субподрядными организациями</t>
  </si>
  <si>
    <t>вид работ-наименование</t>
  </si>
  <si>
    <t>Готовность подписать договор в редакции Заказчика</t>
  </si>
  <si>
    <t>да/нет</t>
  </si>
  <si>
    <t>Наличие СРО</t>
  </si>
  <si>
    <t>объект/заказчик/год</t>
  </si>
  <si>
    <t>Дата регистрации компании</t>
  </si>
  <si>
    <t>дд/мм/гг</t>
  </si>
  <si>
    <t>Сайт компании</t>
  </si>
  <si>
    <t>ссылка</t>
  </si>
  <si>
    <t>Генеральный директор : Ф.И.О. полностью, тел., e-mail</t>
  </si>
  <si>
    <t>Контактное лицо: Ф.И.О. полностью, тел., e-mail</t>
  </si>
  <si>
    <t>Примечание к ТКП претендента</t>
  </si>
  <si>
    <t>Наименование организации, ИНН</t>
  </si>
  <si>
    <t>Кол-во</t>
  </si>
  <si>
    <t>обязательное требование банка</t>
  </si>
  <si>
    <t>Готовность выполнить часть комплекса</t>
  </si>
  <si>
    <t>Количество и технические характеристики планируемой для выполнения работ техники</t>
  </si>
  <si>
    <t>м3</t>
  </si>
  <si>
    <t>Всего по разделу 1</t>
  </si>
  <si>
    <t>НДС 20%</t>
  </si>
  <si>
    <t>Всего с НДС по Разделу 1:</t>
  </si>
  <si>
    <t>Всего по разделу 2</t>
  </si>
  <si>
    <t>Всего с НДС по Разделу 2:</t>
  </si>
  <si>
    <t>Всего по разделу 3</t>
  </si>
  <si>
    <t>Всего с НДС по Разделу 3:</t>
  </si>
  <si>
    <t xml:space="preserve">Требования к выполнению Работ в соответствии с настоящим Приложением: </t>
  </si>
  <si>
    <t>(наименование организации)</t>
  </si>
  <si>
    <t>(должность)</t>
  </si>
  <si>
    <t>(подпись)                                                                       (Фамилия И.О.)</t>
  </si>
  <si>
    <t>М.П.</t>
  </si>
  <si>
    <t xml:space="preserve">Сметная стоимость </t>
  </si>
  <si>
    <t>руб. с НДС</t>
  </si>
  <si>
    <t>"_____" ________________________2024г.</t>
  </si>
  <si>
    <t>Предоставление банковской гарантии на всю сумму аванса</t>
  </si>
  <si>
    <t xml:space="preserve">
1. Стоимость СМР учитывает затраты на вспомогательные и сопутствующие материалы и работы, затраты на устройство площадок под складирование и перевалочных баз для материалов; на мобилизацию, аренду и эксплуатацию всех необходимых машин, механизмов, оборудования и инструментов (в том числе кранов и грузовых подъемников);подъем материалов и разноска по этажам, в т.ч. материалов и оборудования поставки Заказчика; выполнение сопутствующих работ; устройство подъездных путей, эксплуатацию мойки колес, бытовые помещения, биотуалеты, освещение зоны производства работ, установку предупредительных знаков, охрану ;оплата испытаний и замеров, необходимых для производства, подтверждения качества и сдачи результатов работ, подготовка и передача Заказчику результатов таких испытаний; сохранение результата работ до момента окончательной приёмки Заказчиком; подготовку и согласование ППР, подготовку и передачу Заказчику/Генеральному Подрядчику полного комплекта исполнительной и технической документации, оформленной надлежащим образом и подписанной у заинтересованных лиц, а так же иной документации, согласно строительных норм; мероприятия, необходимые для комплексной сдачи работ; Комплексная сдача работ (предъявление результата работ Генеральному Подрядчику/Подрядчикам, выполняющим последующие виды работ на предоставленном фронте работ); на обеспечение необходимых мероприятий по охране труда, промышленной безопасности, технике безопасности, пожарной безопасности, электробезопасности, по охране окружающей среды, зеленых насаждений, земли и водных ресурсов; а так же накладные расходы, прибыль организации, налоги и иные издержки Подрядчика.
Стоимость материалов учитывает стоимость всех основных материалов с учетом доставки на Объект. Генеральный Подрядчик вправе указать Подрядчику поставщика  материалов (для обеспечения строительства полностью или частично). В таком случае Подрядчик обязан заключить договор на поставку Материалов с Поставщиком, указанным Генеральным Подрядчиком с соответствующей корректировкой общей стоимости.          
2.  Стоимость  СМР на период производства работ является фиксированной.      
3.  Нормы расхода являются фиксированными и изменению не подлежат. Расход материала сверх норм необходимо учесть в СМР. </t>
  </si>
  <si>
    <t>Устройство бетонной подготовки</t>
  </si>
  <si>
    <t>Бетон В7,5</t>
  </si>
  <si>
    <t>на объекте: ЖК «Новая Ливадия», «Жилой комплекс», расположенный на земельном участке с кадастровым номером 90:25:000000:2825. Этап 2» по адресу: Республика Крым, город Ялта, поселок городского типа Виноградное, улица Объездная дорога, земельный участок 6.</t>
  </si>
  <si>
    <t>Доработка грунта вручную / с погрузкой в автосамосвал, вывозом и приемом в собственность подрядчиком.</t>
  </si>
  <si>
    <t xml:space="preserve">Арматура А500С Ø12  </t>
  </si>
  <si>
    <t>Арматура А500С Ø16</t>
  </si>
  <si>
    <t xml:space="preserve">Арматура А500С Ø20 </t>
  </si>
  <si>
    <t>Арматура А500С Ø25</t>
  </si>
  <si>
    <t>Арматура А500С Ø32</t>
  </si>
  <si>
    <t>Арматура А500С Ø36</t>
  </si>
  <si>
    <t>Арматура А500С Ø8</t>
  </si>
  <si>
    <t>Бетонирование фундаментной плиты</t>
  </si>
  <si>
    <t>Бетон В30W12F150</t>
  </si>
  <si>
    <t>Минеральная вата ПЖ-120</t>
  </si>
  <si>
    <t xml:space="preserve">Арматура А500С Ø10  </t>
  </si>
  <si>
    <t xml:space="preserve">1. Устройство фундаментной плиты </t>
  </si>
  <si>
    <t>Наименование организации</t>
  </si>
  <si>
    <t>ИНН</t>
  </si>
  <si>
    <t>Система налогообложения</t>
  </si>
  <si>
    <t>Количество задействованных рабочих на данном Проекте</t>
  </si>
  <si>
    <t>Количество задействованных ИТР на данном Проекте</t>
  </si>
  <si>
    <t>в т.ч. не требуется оформление патентов/требуется оформление патентов</t>
  </si>
  <si>
    <t>Условия авансирования</t>
  </si>
  <si>
    <t>10% от стоимости договора при отсутствии банковской гарантии</t>
  </si>
  <si>
    <t>да, если аванс более 10% от стоимости договора</t>
  </si>
  <si>
    <t>Обязательства подрядчика по срокам выполнения работ</t>
  </si>
  <si>
    <t>Дата возможной мобилизации на объекте</t>
  </si>
  <si>
    <t>Готовность приступить к работе под гарантийное письмо</t>
  </si>
  <si>
    <t>Выручка за предыдущий год</t>
  </si>
  <si>
    <t>сумма</t>
  </si>
  <si>
    <t>Оформление страхования риска</t>
  </si>
  <si>
    <t>1.1</t>
  </si>
  <si>
    <t>1.2</t>
  </si>
  <si>
    <t>1.3</t>
  </si>
  <si>
    <t>1.4</t>
  </si>
  <si>
    <t>1.2.1</t>
  </si>
  <si>
    <t>1.3.1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</si>
  <si>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</si>
  <si>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</si>
  <si>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</si>
  <si>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</si>
  <si>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</si>
  <si>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</si>
  <si>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</si>
  <si>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</si>
  <si>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</si>
  <si>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2.1</t>
  </si>
  <si>
    <t>2.2</t>
  </si>
  <si>
    <t>2.1.1</t>
  </si>
  <si>
    <t>2.2.1</t>
  </si>
  <si>
    <t>3.1</t>
  </si>
  <si>
    <t>3.2</t>
  </si>
  <si>
    <t xml:space="preserve">Армирование вертикальных конструкций на муфтовых соединениях с устройством деформационных швов </t>
  </si>
  <si>
    <t>4.1</t>
  </si>
  <si>
    <t>Всего по разделу 4</t>
  </si>
  <si>
    <t>Всего с НДС по Разделу 4:</t>
  </si>
  <si>
    <t>4.1.1</t>
  </si>
  <si>
    <t>4.2</t>
  </si>
  <si>
    <t>4.2.1</t>
  </si>
  <si>
    <t>1.5</t>
  </si>
  <si>
    <t>1.5.1</t>
  </si>
  <si>
    <t xml:space="preserve">Устройство щебеночного основания </t>
  </si>
  <si>
    <t>Щебень фр. 10-20 мм</t>
  </si>
  <si>
    <t>1.6</t>
  </si>
  <si>
    <t>1.5.2</t>
  </si>
  <si>
    <t>лист С245 t=6</t>
  </si>
  <si>
    <t>лист С245 t=25</t>
  </si>
  <si>
    <t>уголок С245 63х6</t>
  </si>
  <si>
    <t>Бетон В40</t>
  </si>
  <si>
    <t>сены и пилоны</t>
  </si>
  <si>
    <t>1.6.1</t>
  </si>
  <si>
    <t>1.6.2</t>
  </si>
  <si>
    <t>1.4.10</t>
  </si>
  <si>
    <t>1.4.11</t>
  </si>
  <si>
    <t>3.1.1</t>
  </si>
  <si>
    <t>3.2.1</t>
  </si>
  <si>
    <t>Железобетонные конструкции Корпус 1</t>
  </si>
  <si>
    <t>Устройство деформационных/ антисейсмических швов</t>
  </si>
  <si>
    <t xml:space="preserve">Экструдированный пенополистирол  (жестокость  не ниже ПЖ35) </t>
  </si>
  <si>
    <t xml:space="preserve">Бетонирование вертикальных конструкций  </t>
  </si>
  <si>
    <t>с учетом  перекрытия на отм. -6,200, -5,850</t>
  </si>
  <si>
    <t>5.1</t>
  </si>
  <si>
    <t>Бетон В30</t>
  </si>
  <si>
    <t>Всего по разделу 5</t>
  </si>
  <si>
    <t>Всего с НДС по Разделу 5:</t>
  </si>
  <si>
    <t>5.1.1</t>
  </si>
  <si>
    <t>5.2</t>
  </si>
  <si>
    <t>5.2.1</t>
  </si>
  <si>
    <t>ОСНО/УСНО</t>
  </si>
  <si>
    <t>Технико-коммерческое предложение полностью соответствует Техническому заданию Заказчика</t>
  </si>
  <si>
    <t>да /нет (если нет, перечислить отклонения)</t>
  </si>
  <si>
    <t>да /нет</t>
  </si>
  <si>
    <t>да (1/3; 2/3) /нет</t>
  </si>
  <si>
    <t>Гарантийное удержание в размере 5 % (пять) процентов. (Возврат 4% в течение 1 месяца с даты окончания полного комплекса работ по ТКП; оставшегося 1%- по истечению 1 года с даты ввода Объекта в эксплуатацию)</t>
  </si>
  <si>
    <t>Готовность открытия расчетного счета в ООО КБ «РостФинанс» при стоимости работ по договору от 15 до  100 млн.руб.</t>
  </si>
  <si>
    <t>обязательное условие Заказчика</t>
  </si>
  <si>
    <t>Готовность открытия расчетного счета в ПАО "МОСКОВСКИЙ КРЕДИТНЫЙ БАНК", при стоимости работ по договору от 100 млн.руб.</t>
  </si>
  <si>
    <t>Наличие опыта по данному виду работ (перечень объектов с указанием объемов или стоимостей)</t>
  </si>
  <si>
    <t>Должность</t>
  </si>
  <si>
    <t>подпись и печать</t>
  </si>
  <si>
    <t>ФИО</t>
  </si>
  <si>
    <t xml:space="preserve">Арматура </t>
  </si>
  <si>
    <t>2. Вертикальные конструкции подземной части</t>
  </si>
  <si>
    <t>3. Горизонтальные конструкции подземной части</t>
  </si>
  <si>
    <t>Бетонирование горизонтальных конструкций подземной части</t>
  </si>
  <si>
    <t>Армирование горизонтальных конструкций подземной части с устройством деформационных швов</t>
  </si>
  <si>
    <t>4. Вертикальные конструкции надземной части</t>
  </si>
  <si>
    <t>5. Горизонтальные конструкции надземной части</t>
  </si>
  <si>
    <t>Армирование горизонтальных конструкций надземной части с устройством деформационных швов</t>
  </si>
  <si>
    <t xml:space="preserve">Бетонирование горизонтальных  конструкций  </t>
  </si>
  <si>
    <t>Шифры проектов:  234-1-КЖ-01 рев. В , 234-1-КЖ-02  рев. А,  234-1-КЖ-03  рев. А,  234-1-КЖ-04  рев. А,  234-1-КЖ-L1  рев. В, 234-1-КЖ-L2, 234-1-КЖ-04, 234-1-КЖ-05, 234-1-КЖ-06, 234-1-КЖ-07, 234-1-КЖ-08, 234-1-КЖ-09, 234-1-КЖ-10, 234-1-КЖ-11, 234-1-КЖ-12, 234-1-КЖ-13, 234-1-КЖ-14, 234-1-КЖ-15, 234-1-КЖ-16, 234-1-КЖ-17, 234-1-КЖ-18, 234-1-КЖ-19, 234-1-КЖ-20, 234-1-КЖ-21, 234-1-КЖ-22, 234-1-КЖ-23, 234-1-КЖ-24, 234-1-КЖ-25, 234-1-КЖ-26, 234-1-КЖ-27, 234-1-КЖ-28, 234-1-КЖ-29, 234-1-КЖ-30, 234-1-КЖ-31, 234-1-КЖ-32, 234-1-КЖ-33, 234-1-КЖ-34, 234-1-КЖ-35, 234-1-КЖ-36, 234-1-КЖ-37, 234-1-КЖ-38, 234-1-КЖ-39, 234-1-КЖ-40, 234-1-КЖ-41, 234-1-КЖ-42, 234-1-КЖ-43, 234-1-КЖ-44, 234-1-КЖ-45</t>
  </si>
  <si>
    <t>Армирование фундаментной плиты на муфтовых соединениях  с изготовлением каркасов</t>
  </si>
  <si>
    <t>Арматура А500С Ø6</t>
  </si>
  <si>
    <t>1.4.12</t>
  </si>
  <si>
    <t>1.4.13</t>
  </si>
  <si>
    <t>шт</t>
  </si>
  <si>
    <t>Опрессованная муфта М25</t>
  </si>
  <si>
    <t>Опрессованная муфта М32</t>
  </si>
  <si>
    <t>Опрессованная муфта М36</t>
  </si>
  <si>
    <t>Опрессованная муфта М25/М20</t>
  </si>
  <si>
    <t>1.4.14</t>
  </si>
  <si>
    <t>1.4.15</t>
  </si>
  <si>
    <t>1.4.16</t>
  </si>
  <si>
    <t>1.4.17</t>
  </si>
  <si>
    <t>1.4.18</t>
  </si>
  <si>
    <t>Опрессованная муфта М25/М32</t>
  </si>
  <si>
    <t>Сетка 3Вр-1-50</t>
  </si>
  <si>
    <t>Непредвиденные расходы 5%</t>
  </si>
  <si>
    <t>тн</t>
  </si>
  <si>
    <t>ВСЕГО с непредвиденными расходами:</t>
  </si>
  <si>
    <t>НДС 20%:</t>
  </si>
  <si>
    <t>ВСЕГО с НДС за полный комплекс работ:</t>
  </si>
  <si>
    <t>ВСЕГО по разделам:</t>
  </si>
  <si>
    <t>ИТОГО</t>
  </si>
  <si>
    <t>Цена за единицу, руб без НДС</t>
  </si>
  <si>
    <t>Общая стоимость, руб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</si>
</sst>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#,##0.000"/>
    <numFmt numFmtId="165" formatCode="_-* #,##0.00\ _₽_-;\-* #,##0.00\ _₽_-;_-* &quot;-&quot;??\ _₽_-;_-@_-"/>
  </numFmts>
  <fonts count="35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b/>
      <sz val="24"/>
      <color rgb="FFFFFFFF"/>
      <name val="Times New Roman"/>
      <family val="1"/>
      <charset val="204"/>
    </font>
    <font>
      <sz val="22"/>
      <color rgb="FF000000"/>
      <name val="Calibri"/>
      <family val="2"/>
      <charset val="204"/>
    </font>
    <font>
      <b/>
      <sz val="22"/>
      <color rgb="FF000000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sz val="22"/>
      <name val="Calibri"/>
      <family val="2"/>
      <charset val="204"/>
    </font>
    <font>
      <sz val="24"/>
      <color rgb="FF000000"/>
      <name val="Calibri"/>
      <family val="2"/>
      <charset val="204"/>
    </font>
    <font>
      <sz val="24"/>
      <color rgb="FF2F5487"/>
      <name val="Times New Roman"/>
      <family val="1"/>
      <charset val="204"/>
    </font>
    <font>
      <b/>
      <sz val="24"/>
      <color rgb="FF00000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0"/>
      <name val="Arial Cyr"/>
      <charset val="204"/>
    </font>
    <font>
      <sz val="2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b/>
      <sz val="22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i/>
      <sz val="2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24"/>
      <name val="Calibri"/>
      <family val="2"/>
      <charset val="204"/>
    </font>
    <font>
      <sz val="24"/>
      <name val="Times New Roman"/>
      <family val="1"/>
      <charset val="204"/>
    </font>
    <font>
      <sz val="11"/>
      <name val="Calibri"/>
      <family val="2"/>
      <charset val="204"/>
    </font>
    <font>
      <sz val="22"/>
      <color theme="1"/>
      <name val="Arial Narrow"/>
      <family val="2"/>
      <charset val="204"/>
    </font>
    <font>
      <b/>
      <sz val="22"/>
      <color theme="1"/>
      <name val="Arial Narrow"/>
      <family val="2"/>
      <charset val="204"/>
    </font>
    <font>
      <b/>
      <sz val="22"/>
      <name val="Arial"/>
      <family val="2"/>
      <charset val="204"/>
    </font>
    <font>
      <b/>
      <sz val="22"/>
      <color theme="1"/>
      <name val="Arial"/>
      <family val="2"/>
      <charset val="204"/>
    </font>
    <font>
      <sz val="22"/>
      <color theme="1"/>
      <name val="Arial"/>
      <family val="2"/>
      <charset val="204"/>
    </font>
    <font>
      <sz val="22"/>
      <name val="Arial"/>
      <family val="2"/>
      <charset val="204"/>
    </font>
    <font>
      <sz val="10"/>
      <color theme="1"/>
      <name val="Arial"/>
      <family val="2"/>
      <charset val="204"/>
    </font>
    <font>
      <sz val="18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8"/>
      <name val="Calibri"/>
      <family val="2"/>
      <charset val="204"/>
    </font>
    <font>
      <sz val="10"/>
      <name val="Arial Narrow"/>
      <family val="2"/>
      <charset val="204"/>
    </font>
    <font>
      <sz val="14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DBE6F1"/>
        <bgColor rgb="FF000000"/>
      </patternFill>
    </fill>
    <fill>
      <patternFill patternType="solid">
        <fgColor rgb="FFD9D9D8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6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rgb="FF000000"/>
      </right>
      <top style="thin">
        <color rgb="FF000000"/>
      </top>
      <bottom style="medium">
        <color indexed="64"/>
      </bottom>
      <diagonal/>
    </border>
  </borders>
  <cellStyleXfs count="8">
    <xf numFmtId="0" fontId="0" fillId="0" borderId="0"/>
    <xf numFmtId="0" fontId="12" fillId="0" borderId="0"/>
    <xf numFmtId="43" fontId="14" fillId="0" borderId="0" applyFont="0" applyFill="0" applyBorder="0" applyAlignment="0" applyProtection="0"/>
    <xf numFmtId="0" fontId="15" fillId="0" borderId="0"/>
    <xf numFmtId="0" fontId="1" fillId="0" borderId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1" fillId="0" borderId="0"/>
  </cellStyleXfs>
  <cellXfs count="182">
    <xf numFmtId="0" fontId="0" fillId="0" borderId="0" xfId="0"/>
    <xf numFmtId="0" fontId="2" fillId="0" borderId="0" xfId="0" applyFont="1" applyFill="1" applyBorder="1" applyAlignment="1">
      <alignment horizontal="left" vertical="center"/>
    </xf>
    <xf numFmtId="0" fontId="7" fillId="0" borderId="0" xfId="0" applyFont="1" applyFill="1" applyBorder="1"/>
    <xf numFmtId="0" fontId="8" fillId="0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6" fillId="0" borderId="0" xfId="3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0" fillId="0" borderId="0" xfId="4" applyFont="1" applyAlignment="1">
      <alignment horizontal="center" vertical="center"/>
    </xf>
    <xf numFmtId="4" fontId="10" fillId="0" borderId="0" xfId="4" applyNumberFormat="1" applyFont="1" applyAlignment="1">
      <alignment horizontal="center" vertical="center"/>
    </xf>
    <xf numFmtId="0" fontId="16" fillId="0" borderId="0" xfId="3" applyFont="1" applyAlignment="1">
      <alignment horizontal="right"/>
    </xf>
    <xf numFmtId="0" fontId="16" fillId="0" borderId="0" xfId="3" applyFont="1"/>
    <xf numFmtId="0" fontId="17" fillId="0" borderId="0" xfId="4" applyFont="1"/>
    <xf numFmtId="0" fontId="17" fillId="0" borderId="0" xfId="3" applyFont="1" applyAlignment="1">
      <alignment horizontal="left"/>
    </xf>
    <xf numFmtId="165" fontId="17" fillId="0" borderId="0" xfId="5" applyFont="1" applyFill="1" applyAlignment="1">
      <alignment horizontal="right"/>
    </xf>
    <xf numFmtId="1" fontId="10" fillId="0" borderId="0" xfId="4" applyNumberFormat="1" applyFont="1" applyAlignment="1">
      <alignment horizontal="center" vertical="center"/>
    </xf>
    <xf numFmtId="43" fontId="10" fillId="0" borderId="0" xfId="2" applyFont="1" applyFill="1" applyBorder="1" applyAlignment="1">
      <alignment horizontal="center" vertical="center"/>
    </xf>
    <xf numFmtId="0" fontId="19" fillId="0" borderId="0" xfId="0" applyFont="1"/>
    <xf numFmtId="4" fontId="10" fillId="0" borderId="0" xfId="4" applyNumberFormat="1" applyFont="1" applyAlignment="1">
      <alignment horizontal="right" vertical="center" wrapText="1"/>
    </xf>
    <xf numFmtId="165" fontId="10" fillId="0" borderId="0" xfId="5" applyFont="1" applyAlignment="1">
      <alignment horizontal="left" vertical="center" wrapText="1"/>
    </xf>
    <xf numFmtId="0" fontId="20" fillId="0" borderId="0" xfId="0" applyFont="1" applyFill="1" applyBorder="1"/>
    <xf numFmtId="0" fontId="21" fillId="0" borderId="0" xfId="0" applyFont="1" applyFill="1" applyBorder="1" applyAlignment="1">
      <alignment horizontal="left" vertical="center" wrapText="1"/>
    </xf>
    <xf numFmtId="0" fontId="13" fillId="0" borderId="0" xfId="4" applyFont="1" applyAlignment="1">
      <alignment horizontal="left"/>
    </xf>
    <xf numFmtId="0" fontId="13" fillId="0" borderId="0" xfId="4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22" fillId="0" borderId="0" xfId="0" applyFont="1"/>
    <xf numFmtId="1" fontId="23" fillId="0" borderId="0" xfId="4" applyNumberFormat="1" applyFont="1" applyAlignment="1">
      <alignment horizontal="center" vertical="center"/>
    </xf>
    <xf numFmtId="0" fontId="24" fillId="0" borderId="0" xfId="4" applyFont="1" applyAlignment="1">
      <alignment vertical="justify"/>
    </xf>
    <xf numFmtId="0" fontId="24" fillId="0" borderId="0" xfId="4" applyFont="1" applyAlignment="1">
      <alignment horizontal="center" vertical="center"/>
    </xf>
    <xf numFmtId="4" fontId="24" fillId="0" borderId="0" xfId="2" applyNumberFormat="1" applyFont="1" applyFill="1" applyAlignment="1">
      <alignment vertical="center"/>
    </xf>
    <xf numFmtId="165" fontId="24" fillId="0" borderId="0" xfId="4" applyNumberFormat="1" applyFont="1" applyAlignment="1">
      <alignment vertical="justify"/>
    </xf>
    <xf numFmtId="4" fontId="24" fillId="0" borderId="0" xfId="4" applyNumberFormat="1" applyFont="1" applyAlignment="1">
      <alignment vertical="justify"/>
    </xf>
    <xf numFmtId="0" fontId="23" fillId="0" borderId="0" xfId="4" applyFont="1"/>
    <xf numFmtId="165" fontId="23" fillId="0" borderId="0" xfId="5" applyFont="1"/>
    <xf numFmtId="0" fontId="23" fillId="0" borderId="0" xfId="4" applyFont="1" applyAlignment="1">
      <alignment horizontal="center" vertical="center"/>
    </xf>
    <xf numFmtId="4" fontId="23" fillId="0" borderId="0" xfId="2" applyNumberFormat="1" applyFont="1" applyFill="1" applyAlignment="1">
      <alignment vertical="center"/>
    </xf>
    <xf numFmtId="4" fontId="23" fillId="0" borderId="0" xfId="4" applyNumberFormat="1" applyFont="1"/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 wrapText="1"/>
    </xf>
    <xf numFmtId="2" fontId="26" fillId="0" borderId="0" xfId="2" applyNumberFormat="1" applyFont="1" applyAlignment="1">
      <alignment horizontal="center" vertical="center"/>
    </xf>
    <xf numFmtId="4" fontId="26" fillId="0" borderId="0" xfId="2" applyNumberFormat="1" applyFont="1" applyFill="1" applyAlignment="1">
      <alignment horizontal="center" vertical="center"/>
    </xf>
    <xf numFmtId="4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43" fontId="26" fillId="0" borderId="0" xfId="2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/>
    <xf numFmtId="0" fontId="29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9" fontId="5" fillId="0" borderId="12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9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0" xfId="0" applyFont="1"/>
    <xf numFmtId="0" fontId="0" fillId="0" borderId="17" xfId="0" applyBorder="1"/>
    <xf numFmtId="0" fontId="14" fillId="0" borderId="0" xfId="0" applyFont="1"/>
    <xf numFmtId="0" fontId="14" fillId="0" borderId="0" xfId="0" applyFont="1" applyAlignment="1">
      <alignment horizontal="center"/>
    </xf>
    <xf numFmtId="0" fontId="5" fillId="0" borderId="37" xfId="0" applyFont="1" applyBorder="1" applyAlignment="1">
      <alignment horizontal="center" vertical="center" wrapText="1"/>
    </xf>
    <xf numFmtId="49" fontId="5" fillId="0" borderId="37" xfId="0" applyNumberFormat="1" applyFont="1" applyBorder="1" applyAlignment="1">
      <alignment horizontal="center" vertical="center"/>
    </xf>
    <xf numFmtId="0" fontId="13" fillId="0" borderId="37" xfId="0" applyFont="1" applyBorder="1" applyAlignment="1">
      <alignment horizontal="left" vertical="center" wrapText="1"/>
    </xf>
    <xf numFmtId="0" fontId="13" fillId="0" borderId="37" xfId="0" applyFont="1" applyBorder="1" applyAlignment="1">
      <alignment horizontal="center" vertical="center" wrapText="1"/>
    </xf>
    <xf numFmtId="164" fontId="13" fillId="0" borderId="37" xfId="0" applyNumberFormat="1" applyFont="1" applyBorder="1" applyAlignment="1">
      <alignment horizontal="center" vertical="center" wrapText="1"/>
    </xf>
    <xf numFmtId="4" fontId="10" fillId="6" borderId="37" xfId="0" applyNumberFormat="1" applyFont="1" applyFill="1" applyBorder="1" applyAlignment="1">
      <alignment horizontal="center" vertical="center" wrapText="1"/>
    </xf>
    <xf numFmtId="4" fontId="5" fillId="0" borderId="37" xfId="0" applyNumberFormat="1" applyFont="1" applyBorder="1" applyAlignment="1">
      <alignment horizontal="center" vertical="center" wrapText="1"/>
    </xf>
    <xf numFmtId="4" fontId="5" fillId="7" borderId="3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7" xfId="0" applyBorder="1"/>
    <xf numFmtId="0" fontId="30" fillId="0" borderId="37" xfId="0" applyFont="1" applyBorder="1" applyAlignment="1">
      <alignment wrapText="1"/>
    </xf>
    <xf numFmtId="0" fontId="13" fillId="0" borderId="37" xfId="0" applyFont="1" applyBorder="1" applyAlignment="1">
      <alignment horizontal="right" vertical="center" wrapText="1"/>
    </xf>
    <xf numFmtId="4" fontId="13" fillId="0" borderId="37" xfId="0" applyNumberFormat="1" applyFont="1" applyBorder="1" applyAlignment="1">
      <alignment horizontal="center" vertical="center" wrapText="1"/>
    </xf>
    <xf numFmtId="4" fontId="5" fillId="7" borderId="37" xfId="0" applyNumberFormat="1" applyFont="1" applyFill="1" applyBorder="1" applyAlignment="1">
      <alignment horizontal="center" vertical="center" wrapText="1"/>
    </xf>
    <xf numFmtId="4" fontId="5" fillId="0" borderId="37" xfId="0" applyNumberFormat="1" applyFont="1" applyFill="1" applyBorder="1" applyAlignment="1" applyProtection="1">
      <alignment horizontal="center" vertical="center" wrapText="1"/>
      <protection locked="0"/>
    </xf>
    <xf numFmtId="0" fontId="13" fillId="6" borderId="37" xfId="0" applyFont="1" applyFill="1" applyBorder="1" applyAlignment="1">
      <alignment horizontal="left" vertical="center" wrapText="1"/>
    </xf>
    <xf numFmtId="0" fontId="13" fillId="6" borderId="37" xfId="0" applyFont="1" applyFill="1" applyBorder="1" applyAlignment="1">
      <alignment horizontal="center" vertical="center" wrapText="1"/>
    </xf>
    <xf numFmtId="4" fontId="13" fillId="6" borderId="37" xfId="0" applyNumberFormat="1" applyFont="1" applyFill="1" applyBorder="1" applyAlignment="1">
      <alignment horizontal="center" vertical="center" wrapText="1"/>
    </xf>
    <xf numFmtId="164" fontId="10" fillId="6" borderId="37" xfId="0" applyNumberFormat="1" applyFont="1" applyFill="1" applyBorder="1" applyAlignment="1">
      <alignment horizontal="center" vertical="center" wrapText="1"/>
    </xf>
    <xf numFmtId="0" fontId="13" fillId="6" borderId="37" xfId="0" applyFont="1" applyFill="1" applyBorder="1" applyAlignment="1">
      <alignment horizontal="right" vertical="center" wrapText="1"/>
    </xf>
    <xf numFmtId="3" fontId="10" fillId="6" borderId="37" xfId="0" applyNumberFormat="1" applyFont="1" applyFill="1" applyBorder="1" applyAlignment="1">
      <alignment horizontal="center" vertical="center" wrapText="1"/>
    </xf>
    <xf numFmtId="164" fontId="13" fillId="6" borderId="37" xfId="0" applyNumberFormat="1" applyFont="1" applyFill="1" applyBorder="1" applyAlignment="1">
      <alignment horizontal="center" vertical="center" wrapText="1"/>
    </xf>
    <xf numFmtId="0" fontId="3" fillId="0" borderId="37" xfId="0" applyFont="1" applyBorder="1" applyAlignment="1">
      <alignment wrapText="1"/>
    </xf>
    <xf numFmtId="0" fontId="3" fillId="9" borderId="37" xfId="0" applyFont="1" applyFill="1" applyBorder="1"/>
    <xf numFmtId="0" fontId="10" fillId="9" borderId="37" xfId="0" applyFont="1" applyFill="1" applyBorder="1" applyAlignment="1">
      <alignment horizontal="right" vertical="center"/>
    </xf>
    <xf numFmtId="0" fontId="6" fillId="9" borderId="37" xfId="0" applyFont="1" applyFill="1" applyBorder="1"/>
    <xf numFmtId="43" fontId="33" fillId="9" borderId="37" xfId="2" applyFont="1" applyFill="1" applyBorder="1" applyAlignment="1">
      <alignment horizontal="center" vertical="center" shrinkToFit="1"/>
    </xf>
    <xf numFmtId="4" fontId="4" fillId="9" borderId="37" xfId="0" applyNumberFormat="1" applyFont="1" applyFill="1" applyBorder="1" applyAlignment="1">
      <alignment horizontal="center" vertical="center"/>
    </xf>
    <xf numFmtId="49" fontId="5" fillId="0" borderId="37" xfId="0" applyNumberFormat="1" applyFont="1" applyBorder="1" applyAlignment="1">
      <alignment horizontal="left" vertical="center"/>
    </xf>
    <xf numFmtId="0" fontId="10" fillId="0" borderId="37" xfId="0" applyFont="1" applyBorder="1" applyAlignment="1">
      <alignment horizontal="right" vertical="center" wrapText="1"/>
    </xf>
    <xf numFmtId="4" fontId="10" fillId="0" borderId="37" xfId="0" applyNumberFormat="1" applyFont="1" applyBorder="1" applyAlignment="1">
      <alignment horizontal="center" vertical="center" wrapText="1"/>
    </xf>
    <xf numFmtId="4" fontId="4" fillId="0" borderId="37" xfId="0" applyNumberFormat="1" applyFont="1" applyBorder="1" applyAlignment="1">
      <alignment horizontal="center" vertical="center" wrapText="1"/>
    </xf>
    <xf numFmtId="0" fontId="11" fillId="0" borderId="37" xfId="0" applyFont="1" applyBorder="1"/>
    <xf numFmtId="0" fontId="3" fillId="8" borderId="37" xfId="0" applyFont="1" applyFill="1" applyBorder="1"/>
    <xf numFmtId="0" fontId="10" fillId="8" borderId="37" xfId="0" applyFont="1" applyFill="1" applyBorder="1" applyAlignment="1">
      <alignment horizontal="right" vertical="center"/>
    </xf>
    <xf numFmtId="0" fontId="6" fillId="8" borderId="37" xfId="0" applyFont="1" applyFill="1" applyBorder="1"/>
    <xf numFmtId="4" fontId="4" fillId="8" borderId="37" xfId="0" applyNumberFormat="1" applyFont="1" applyFill="1" applyBorder="1" applyAlignment="1">
      <alignment horizontal="center" vertical="center"/>
    </xf>
    <xf numFmtId="0" fontId="6" fillId="5" borderId="37" xfId="0" applyFont="1" applyFill="1" applyBorder="1"/>
    <xf numFmtId="0" fontId="3" fillId="5" borderId="37" xfId="0" applyFont="1" applyFill="1" applyBorder="1"/>
    <xf numFmtId="4" fontId="4" fillId="5" borderId="37" xfId="0" applyNumberFormat="1" applyFont="1" applyFill="1" applyBorder="1" applyAlignment="1">
      <alignment horizontal="center" vertical="center"/>
    </xf>
    <xf numFmtId="0" fontId="6" fillId="4" borderId="37" xfId="0" applyFont="1" applyFill="1" applyBorder="1"/>
    <xf numFmtId="0" fontId="3" fillId="4" borderId="37" xfId="0" applyFont="1" applyFill="1" applyBorder="1"/>
    <xf numFmtId="4" fontId="4" fillId="4" borderId="37" xfId="0" applyNumberFormat="1" applyFont="1" applyFill="1" applyBorder="1" applyAlignment="1">
      <alignment horizontal="center" vertical="center"/>
    </xf>
    <xf numFmtId="0" fontId="10" fillId="4" borderId="37" xfId="0" applyFont="1" applyFill="1" applyBorder="1" applyAlignment="1">
      <alignment horizontal="right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2" xfId="0" applyFont="1" applyBorder="1"/>
    <xf numFmtId="0" fontId="6" fillId="0" borderId="9" xfId="0" applyFont="1" applyBorder="1"/>
    <xf numFmtId="0" fontId="4" fillId="0" borderId="1" xfId="0" applyFont="1" applyBorder="1" applyAlignment="1">
      <alignment horizontal="left" vertical="center" wrapText="1"/>
    </xf>
    <xf numFmtId="0" fontId="6" fillId="0" borderId="3" xfId="0" applyFont="1" applyBorder="1"/>
    <xf numFmtId="0" fontId="4" fillId="0" borderId="12" xfId="0" applyFont="1" applyBorder="1" applyAlignment="1">
      <alignment horizontal="center" vertical="center" wrapText="1"/>
    </xf>
    <xf numFmtId="0" fontId="6" fillId="0" borderId="18" xfId="0" applyFont="1" applyBorder="1"/>
    <xf numFmtId="0" fontId="4" fillId="0" borderId="1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/>
    </xf>
    <xf numFmtId="0" fontId="4" fillId="0" borderId="20" xfId="0" applyFont="1" applyBorder="1" applyAlignment="1">
      <alignment horizontal="left" vertical="center" wrapText="1"/>
    </xf>
    <xf numFmtId="0" fontId="6" fillId="0" borderId="23" xfId="0" applyFont="1" applyBorder="1"/>
    <xf numFmtId="0" fontId="4" fillId="0" borderId="24" xfId="0" applyFont="1" applyBorder="1" applyAlignment="1">
      <alignment horizontal="center" vertical="center" wrapText="1"/>
    </xf>
    <xf numFmtId="0" fontId="6" fillId="0" borderId="4" xfId="0" applyFont="1" applyBorder="1"/>
    <xf numFmtId="0" fontId="6" fillId="0" borderId="25" xfId="0" applyFont="1" applyBorder="1"/>
    <xf numFmtId="9" fontId="5" fillId="0" borderId="24" xfId="0" applyNumberFormat="1" applyFont="1" applyBorder="1" applyAlignment="1">
      <alignment horizontal="center" vertical="center" wrapText="1"/>
    </xf>
    <xf numFmtId="0" fontId="6" fillId="0" borderId="5" xfId="0" applyFont="1" applyBorder="1"/>
    <xf numFmtId="0" fontId="4" fillId="0" borderId="27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9" fontId="5" fillId="0" borderId="12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9" xfId="0" applyNumberFormat="1" applyFont="1" applyBorder="1" applyAlignment="1">
      <alignment horizontal="center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left" vertical="center" wrapText="1"/>
    </xf>
    <xf numFmtId="0" fontId="6" fillId="0" borderId="10" xfId="0" applyFont="1" applyBorder="1"/>
    <xf numFmtId="0" fontId="4" fillId="0" borderId="11" xfId="0" applyFont="1" applyBorder="1" applyAlignment="1">
      <alignment horizontal="center" vertical="center" wrapText="1"/>
    </xf>
    <xf numFmtId="0" fontId="6" fillId="0" borderId="36" xfId="0" applyFont="1" applyBorder="1"/>
    <xf numFmtId="0" fontId="4" fillId="3" borderId="37" xfId="0" applyFont="1" applyFill="1" applyBorder="1" applyAlignment="1">
      <alignment horizontal="left" vertical="center" wrapText="1"/>
    </xf>
    <xf numFmtId="0" fontId="5" fillId="0" borderId="37" xfId="0" applyFont="1" applyBorder="1" applyAlignment="1">
      <alignment horizontal="center" vertical="center" wrapText="1"/>
    </xf>
    <xf numFmtId="44" fontId="10" fillId="6" borderId="0" xfId="6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17" xfId="0" applyFont="1" applyBorder="1" applyAlignment="1">
      <alignment horizontal="center"/>
    </xf>
    <xf numFmtId="0" fontId="18" fillId="0" borderId="0" xfId="0" applyFont="1" applyBorder="1" applyAlignment="1">
      <alignment horizontal="center" vertical="top"/>
    </xf>
    <xf numFmtId="0" fontId="10" fillId="0" borderId="0" xfId="4" applyFont="1" applyBorder="1" applyAlignment="1">
      <alignment horizontal="center"/>
    </xf>
    <xf numFmtId="1" fontId="13" fillId="0" borderId="17" xfId="4" applyNumberFormat="1" applyFont="1" applyBorder="1" applyAlignment="1">
      <alignment horizontal="left" vertical="center"/>
    </xf>
    <xf numFmtId="44" fontId="10" fillId="0" borderId="0" xfId="6" applyFont="1" applyFill="1" applyBorder="1" applyAlignment="1" applyProtection="1">
      <alignment horizontal="center" vertical="center" wrapText="1"/>
    </xf>
    <xf numFmtId="0" fontId="10" fillId="6" borderId="0" xfId="6" applyNumberFormat="1" applyFont="1" applyFill="1" applyBorder="1" applyAlignment="1" applyProtection="1">
      <alignment horizontal="center" vertical="center" wrapText="1"/>
    </xf>
    <xf numFmtId="0" fontId="13" fillId="0" borderId="0" xfId="4" applyFont="1" applyAlignment="1">
      <alignment horizontal="center" vertical="center" wrapText="1"/>
    </xf>
    <xf numFmtId="0" fontId="10" fillId="0" borderId="0" xfId="4" applyFont="1" applyBorder="1" applyAlignment="1">
      <alignment horizontal="right" vertical="center" wrapText="1"/>
    </xf>
    <xf numFmtId="0" fontId="13" fillId="0" borderId="3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8" xfId="0" applyFont="1" applyBorder="1" applyAlignment="1">
      <alignment horizontal="right" vertical="center" wrapText="1"/>
    </xf>
    <xf numFmtId="0" fontId="4" fillId="2" borderId="37" xfId="0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wrapText="1"/>
    </xf>
    <xf numFmtId="0" fontId="10" fillId="8" borderId="37" xfId="0" applyFont="1" applyFill="1" applyBorder="1" applyAlignment="1">
      <alignment horizontal="center" vertical="center"/>
    </xf>
    <xf numFmtId="0" fontId="10" fillId="4" borderId="37" xfId="0" applyFont="1" applyFill="1" applyBorder="1" applyAlignment="1">
      <alignment horizontal="right" vertical="center" wrapText="1"/>
    </xf>
    <xf numFmtId="0" fontId="10" fillId="5" borderId="37" xfId="0" applyFont="1" applyFill="1" applyBorder="1" applyAlignment="1">
      <alignment horizontal="right" vertical="center"/>
    </xf>
    <xf numFmtId="0" fontId="10" fillId="4" borderId="37" xfId="0" applyFont="1" applyFill="1" applyBorder="1" applyAlignment="1">
      <alignment horizontal="right" vertical="center"/>
    </xf>
    <xf numFmtId="0" fontId="28" fillId="0" borderId="0" xfId="0" applyFont="1" applyAlignment="1">
      <alignment horizontal="left" vertical="top" wrapText="1"/>
    </xf>
    <xf numFmtId="14" fontId="5" fillId="0" borderId="12" xfId="0" applyNumberFormat="1" applyFont="1" applyBorder="1" applyAlignment="1">
      <alignment horizontal="center" vertical="center" wrapText="1"/>
    </xf>
    <xf numFmtId="0" fontId="4" fillId="0" borderId="39" xfId="0" applyFont="1" applyBorder="1" applyAlignment="1">
      <alignment horizontal="left" vertical="center" wrapText="1"/>
    </xf>
    <xf numFmtId="0" fontId="6" fillId="0" borderId="13" xfId="0" applyFont="1" applyBorder="1"/>
    <xf numFmtId="0" fontId="4" fillId="0" borderId="14" xfId="0" applyFont="1" applyBorder="1" applyAlignment="1">
      <alignment horizontal="center" vertical="center" wrapText="1"/>
    </xf>
    <xf numFmtId="0" fontId="6" fillId="0" borderId="15" xfId="0" applyFont="1" applyBorder="1"/>
    <xf numFmtId="0" fontId="6" fillId="0" borderId="40" xfId="0" applyFont="1" applyBorder="1"/>
    <xf numFmtId="0" fontId="5" fillId="0" borderId="14" xfId="0" applyFont="1" applyBorder="1" applyAlignment="1">
      <alignment horizontal="center" vertical="center" wrapText="1"/>
    </xf>
    <xf numFmtId="0" fontId="6" fillId="0" borderId="16" xfId="0" applyFont="1" applyBorder="1"/>
    <xf numFmtId="0" fontId="34" fillId="0" borderId="1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/>
    </xf>
    <xf numFmtId="0" fontId="6" fillId="0" borderId="9" xfId="0" applyFont="1" applyBorder="1" applyAlignment="1">
      <alignment horizontal="left"/>
    </xf>
  </cellXfs>
  <cellStyles count="8">
    <cellStyle name="Денежный 2 2 2 2" xfId="6" xr:uid="{D19E1B6A-97A7-4A71-ADE5-8F0E1E0F44EC}"/>
    <cellStyle name="Обычный" xfId="0" builtinId="0"/>
    <cellStyle name="Обычный 2 2" xfId="3" xr:uid="{2F4B1D26-F2D5-4EFA-B828-2316A72B3D5D}"/>
    <cellStyle name="Обычный 2 3 2 2" xfId="4" xr:uid="{BE833C82-B7FC-4E28-98A5-B057CE6FC61F}"/>
    <cellStyle name="Обычный 3" xfId="7" xr:uid="{2423ABD8-404E-48DA-9C77-4B5053CECF7F}"/>
    <cellStyle name="Обычный 4" xfId="1" xr:uid="{B1F85A11-6D26-43D5-8231-8BDB360C871C}"/>
    <cellStyle name="Финансовый" xfId="2" builtinId="3"/>
    <cellStyle name="Финансовый 2 2 2 2" xfId="5" xr:uid="{C9AD85EB-F704-4847-8D33-6914F5402D48}"/>
  </cellStyles>
  <dxfs count="0"/>
  <tableStyles count="0" defaultTableStyle="TableStyleMedium9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BC38F-5DA3-405D-BEA9-6FEB908CF212}">
  <sheetPr>
    <pageSetUpPr fitToPage="1"/>
  </sheetPr>
  <dimension ref="A1:L132"/>
  <sheetViews>
    <sheetView tabSelected="1" topLeftCell="A10" zoomScale="55" zoomScaleNormal="55" zoomScaleSheetLayoutView="70" workbookViewId="0">
      <selection activeCell="G27" sqref="G27"/>
    </sheetView>
  </sheetViews>
  <sheetFormatPr defaultRowHeight="15" outlineLevelCol="1" x14ac:dyDescent="0.25"/>
  <cols>
    <col min="1" max="1" width="17.5703125" customWidth="1"/>
    <col min="2" max="2" width="68.85546875" style="27" customWidth="1"/>
    <col min="3" max="3" width="18.7109375" style="27" customWidth="1"/>
    <col min="4" max="4" width="16.42578125" style="27" customWidth="1"/>
    <col min="5" max="5" width="24.42578125" style="27" customWidth="1"/>
    <col min="6" max="6" width="25.85546875" customWidth="1"/>
    <col min="7" max="7" width="26.5703125" customWidth="1"/>
    <col min="8" max="8" width="23.5703125" customWidth="1"/>
    <col min="9" max="9" width="32.140625" customWidth="1" outlineLevel="1"/>
    <col min="10" max="10" width="34.7109375" customWidth="1" outlineLevel="1"/>
    <col min="11" max="11" width="32.5703125" customWidth="1" outlineLevel="1"/>
    <col min="12" max="12" width="37.5703125" customWidth="1"/>
    <col min="21" max="21" width="39.42578125" customWidth="1"/>
  </cols>
  <sheetData>
    <row r="1" spans="1:12" ht="31.5" x14ac:dyDescent="0.5">
      <c r="A1" s="1"/>
      <c r="B1" s="22"/>
      <c r="C1" s="23"/>
      <c r="D1" s="23"/>
      <c r="E1" s="23"/>
      <c r="F1" s="3"/>
      <c r="G1" s="2"/>
      <c r="H1" s="2"/>
      <c r="I1" s="2"/>
      <c r="J1" s="2"/>
      <c r="K1" s="2"/>
      <c r="L1" s="2"/>
    </row>
    <row r="2" spans="1:12" ht="30.75" customHeight="1" x14ac:dyDescent="0.25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</row>
    <row r="3" spans="1:12" s="9" customFormat="1" ht="27.75" x14ac:dyDescent="0.4">
      <c r="A3" s="152"/>
      <c r="B3" s="152"/>
      <c r="C3" s="152"/>
      <c r="D3" s="152"/>
      <c r="E3" s="5"/>
      <c r="F3" s="5"/>
      <c r="G3" s="6"/>
      <c r="H3" s="6"/>
      <c r="I3" s="6"/>
      <c r="J3" s="7"/>
      <c r="K3" s="8"/>
    </row>
    <row r="4" spans="1:12" s="9" customFormat="1" ht="27.75" x14ac:dyDescent="0.4">
      <c r="A4" s="153" t="s">
        <v>39</v>
      </c>
      <c r="B4" s="153"/>
      <c r="C4" s="153"/>
      <c r="D4" s="153"/>
      <c r="E4" s="5"/>
      <c r="F4" s="5"/>
      <c r="G4" s="6"/>
      <c r="H4" s="6"/>
      <c r="I4" s="6"/>
      <c r="J4" s="7"/>
      <c r="K4" s="8"/>
    </row>
    <row r="5" spans="1:12" s="9" customFormat="1" ht="27.75" x14ac:dyDescent="0.4">
      <c r="A5" s="152"/>
      <c r="B5" s="152"/>
      <c r="C5" s="152"/>
      <c r="D5" s="152"/>
      <c r="E5" s="5"/>
      <c r="F5" s="5"/>
      <c r="G5" s="6"/>
      <c r="H5" s="6"/>
      <c r="I5" s="6"/>
      <c r="J5" s="7"/>
      <c r="K5" s="8"/>
    </row>
    <row r="6" spans="1:12" s="9" customFormat="1" ht="27.75" x14ac:dyDescent="0.4">
      <c r="A6" s="153" t="s">
        <v>40</v>
      </c>
      <c r="B6" s="153"/>
      <c r="C6" s="153"/>
      <c r="D6" s="153"/>
      <c r="E6" s="5"/>
      <c r="F6" s="5"/>
      <c r="G6" s="6"/>
      <c r="H6" s="6"/>
      <c r="I6" s="6"/>
      <c r="J6" s="7"/>
      <c r="K6" s="8"/>
    </row>
    <row r="7" spans="1:12" s="9" customFormat="1" ht="27.75" x14ac:dyDescent="0.4">
      <c r="A7" s="152"/>
      <c r="B7" s="152"/>
      <c r="C7" s="152"/>
      <c r="D7" s="152"/>
      <c r="E7" s="5"/>
      <c r="F7" s="5"/>
      <c r="G7" s="6"/>
      <c r="H7" s="6"/>
      <c r="I7" s="6"/>
      <c r="J7" s="7"/>
      <c r="K7" s="8"/>
    </row>
    <row r="8" spans="1:12" s="9" customFormat="1" ht="27.75" x14ac:dyDescent="0.4">
      <c r="A8" s="153" t="s">
        <v>41</v>
      </c>
      <c r="B8" s="153"/>
      <c r="C8" s="153"/>
      <c r="D8" s="153"/>
      <c r="E8" s="5"/>
      <c r="F8" s="5"/>
      <c r="G8" s="6"/>
      <c r="H8" s="6"/>
      <c r="I8" s="6"/>
      <c r="J8" s="7"/>
      <c r="K8" s="8"/>
    </row>
    <row r="9" spans="1:12" s="14" customFormat="1" ht="27.75" x14ac:dyDescent="0.4">
      <c r="A9" s="154"/>
      <c r="B9" s="154"/>
      <c r="C9" s="154"/>
      <c r="D9" s="154"/>
      <c r="E9" s="10"/>
      <c r="F9" s="11"/>
      <c r="G9" s="12"/>
      <c r="H9" s="12"/>
      <c r="I9" s="13"/>
      <c r="J9" s="13"/>
      <c r="K9" s="13"/>
      <c r="L9" s="12" t="s">
        <v>45</v>
      </c>
    </row>
    <row r="10" spans="1:12" s="14" customFormat="1" ht="27.75" x14ac:dyDescent="0.4">
      <c r="A10" s="155" t="s">
        <v>42</v>
      </c>
      <c r="B10" s="155"/>
      <c r="C10" s="155"/>
      <c r="D10" s="155"/>
      <c r="E10" s="10"/>
      <c r="F10" s="11"/>
      <c r="G10" s="12"/>
      <c r="H10" s="12"/>
      <c r="I10" s="15"/>
      <c r="J10" s="16"/>
    </row>
    <row r="11" spans="1:12" s="14" customFormat="1" ht="27.75" x14ac:dyDescent="0.4">
      <c r="A11" s="17"/>
      <c r="B11" s="24"/>
      <c r="C11" s="25"/>
      <c r="D11" s="18"/>
      <c r="E11" s="10"/>
      <c r="F11" s="11"/>
      <c r="G11" s="12"/>
      <c r="H11" s="12"/>
      <c r="I11" s="12"/>
      <c r="J11" s="16"/>
    </row>
    <row r="12" spans="1:12" s="14" customFormat="1" ht="27.75" x14ac:dyDescent="0.4">
      <c r="A12" s="156" t="s">
        <v>0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</row>
    <row r="13" spans="1:12" s="14" customFormat="1" ht="27.75" x14ac:dyDescent="0.4">
      <c r="A13" s="150" t="s">
        <v>124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</row>
    <row r="14" spans="1:12" s="14" customFormat="1" ht="162" customHeight="1" x14ac:dyDescent="0.4">
      <c r="A14" s="157" t="s">
        <v>158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</row>
    <row r="15" spans="1:12" s="14" customFormat="1" ht="67.5" customHeight="1" x14ac:dyDescent="0.4">
      <c r="A15" s="158" t="s">
        <v>50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</row>
    <row r="16" spans="1:12" s="19" customFormat="1" ht="27.75" x14ac:dyDescent="0.25">
      <c r="A16" s="4"/>
      <c r="B16" s="26"/>
      <c r="C16" s="26"/>
      <c r="D16" s="26"/>
      <c r="E16" s="26"/>
      <c r="F16" s="4"/>
      <c r="G16" s="4"/>
      <c r="H16" s="4"/>
      <c r="I16" s="4"/>
      <c r="J16" s="4"/>
      <c r="K16" s="4"/>
      <c r="L16" s="4"/>
    </row>
    <row r="17" spans="1:12" s="19" customFormat="1" ht="27.75" x14ac:dyDescent="0.25">
      <c r="A17" s="4"/>
      <c r="B17" s="26"/>
      <c r="C17" s="26"/>
      <c r="D17" s="26"/>
      <c r="E17" s="26"/>
      <c r="F17" s="159" t="s">
        <v>43</v>
      </c>
      <c r="G17" s="159"/>
      <c r="H17" s="159"/>
      <c r="I17" s="159"/>
      <c r="J17" s="20">
        <f>K91</f>
        <v>0</v>
      </c>
      <c r="K17" s="21" t="s">
        <v>44</v>
      </c>
      <c r="L17" s="4"/>
    </row>
    <row r="18" spans="1:12" ht="27" x14ac:dyDescent="0.25">
      <c r="A18" s="149" t="s">
        <v>1</v>
      </c>
      <c r="B18" s="160" t="s">
        <v>2</v>
      </c>
      <c r="C18" s="160" t="s">
        <v>4</v>
      </c>
      <c r="D18" s="160" t="s">
        <v>5</v>
      </c>
      <c r="E18" s="160" t="s">
        <v>26</v>
      </c>
      <c r="F18" s="163" t="s">
        <v>25</v>
      </c>
      <c r="G18" s="163"/>
      <c r="H18" s="163"/>
      <c r="I18" s="163"/>
      <c r="J18" s="163"/>
      <c r="K18" s="163"/>
      <c r="L18" s="149" t="s">
        <v>3</v>
      </c>
    </row>
    <row r="19" spans="1:12" ht="27.75" customHeight="1" x14ac:dyDescent="0.25">
      <c r="A19" s="149"/>
      <c r="B19" s="160"/>
      <c r="C19" s="160"/>
      <c r="D19" s="160"/>
      <c r="E19" s="160"/>
      <c r="F19" s="149" t="s">
        <v>182</v>
      </c>
      <c r="G19" s="149"/>
      <c r="H19" s="149"/>
      <c r="I19" s="149" t="s">
        <v>183</v>
      </c>
      <c r="J19" s="149"/>
      <c r="K19" s="149"/>
      <c r="L19" s="149"/>
    </row>
    <row r="20" spans="1:12" ht="83.25" x14ac:dyDescent="0.25">
      <c r="A20" s="149"/>
      <c r="B20" s="160"/>
      <c r="C20" s="160"/>
      <c r="D20" s="160"/>
      <c r="E20" s="160"/>
      <c r="F20" s="67" t="s">
        <v>6</v>
      </c>
      <c r="G20" s="67" t="s">
        <v>7</v>
      </c>
      <c r="H20" s="67" t="s">
        <v>181</v>
      </c>
      <c r="I20" s="67" t="s">
        <v>6</v>
      </c>
      <c r="J20" s="67" t="s">
        <v>7</v>
      </c>
      <c r="K20" s="67" t="s">
        <v>181</v>
      </c>
      <c r="L20" s="149"/>
    </row>
    <row r="21" spans="1:12" ht="27.75" customHeight="1" x14ac:dyDescent="0.25">
      <c r="A21" s="148" t="s">
        <v>63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</row>
    <row r="22" spans="1:12" ht="111" x14ac:dyDescent="0.25">
      <c r="A22" s="68" t="s">
        <v>79</v>
      </c>
      <c r="B22" s="69" t="s">
        <v>51</v>
      </c>
      <c r="C22" s="70" t="s">
        <v>30</v>
      </c>
      <c r="D22" s="71"/>
      <c r="E22" s="72">
        <v>149</v>
      </c>
      <c r="F22" s="73"/>
      <c r="G22" s="74">
        <v>0</v>
      </c>
      <c r="H22" s="73">
        <f>ROUND(F22+G22,2)</f>
        <v>0</v>
      </c>
      <c r="I22" s="73"/>
      <c r="J22" s="73">
        <f>ROUND(E22*G22,2)</f>
        <v>0</v>
      </c>
      <c r="K22" s="73">
        <f>ROUND(E22*H22,2)</f>
        <v>0</v>
      </c>
      <c r="L22" s="75"/>
    </row>
    <row r="23" spans="1:12" ht="55.5" x14ac:dyDescent="0.35">
      <c r="A23" s="68" t="s">
        <v>80</v>
      </c>
      <c r="B23" s="69" t="s">
        <v>109</v>
      </c>
      <c r="C23" s="70" t="s">
        <v>30</v>
      </c>
      <c r="D23" s="71"/>
      <c r="E23" s="72">
        <v>149</v>
      </c>
      <c r="F23" s="73"/>
      <c r="G23" s="74">
        <v>0</v>
      </c>
      <c r="H23" s="73">
        <f t="shared" ref="H23:H51" si="0">ROUND(F23+G23,2)</f>
        <v>0</v>
      </c>
      <c r="I23" s="73"/>
      <c r="J23" s="73">
        <f t="shared" ref="J23:J49" si="1">ROUND(E23*G23,2)</f>
        <v>0</v>
      </c>
      <c r="K23" s="73">
        <f t="shared" ref="K23:K51" si="2">ROUND(E23*H23,2)</f>
        <v>0</v>
      </c>
      <c r="L23" s="76"/>
    </row>
    <row r="24" spans="1:12" ht="27.75" x14ac:dyDescent="0.35">
      <c r="A24" s="68" t="s">
        <v>83</v>
      </c>
      <c r="B24" s="77" t="s">
        <v>110</v>
      </c>
      <c r="C24" s="70" t="s">
        <v>30</v>
      </c>
      <c r="D24" s="78">
        <v>1.3</v>
      </c>
      <c r="E24" s="72">
        <f>ROUND(E23*D24,2)</f>
        <v>193.7</v>
      </c>
      <c r="F24" s="79">
        <v>0</v>
      </c>
      <c r="G24" s="80"/>
      <c r="H24" s="73">
        <f t="shared" si="0"/>
        <v>0</v>
      </c>
      <c r="I24" s="73">
        <f t="shared" ref="I24:I51" si="3">ROUND(E24*F24,2)</f>
        <v>0</v>
      </c>
      <c r="J24" s="73"/>
      <c r="K24" s="73">
        <f t="shared" si="2"/>
        <v>0</v>
      </c>
      <c r="L24" s="76"/>
    </row>
    <row r="25" spans="1:12" ht="27.75" x14ac:dyDescent="0.25">
      <c r="A25" s="68" t="s">
        <v>81</v>
      </c>
      <c r="B25" s="69" t="s">
        <v>48</v>
      </c>
      <c r="C25" s="70" t="s">
        <v>30</v>
      </c>
      <c r="D25" s="71"/>
      <c r="E25" s="72">
        <v>149</v>
      </c>
      <c r="F25" s="73"/>
      <c r="G25" s="74">
        <v>0</v>
      </c>
      <c r="H25" s="73">
        <f t="shared" si="0"/>
        <v>0</v>
      </c>
      <c r="I25" s="73"/>
      <c r="J25" s="73">
        <f t="shared" si="1"/>
        <v>0</v>
      </c>
      <c r="K25" s="73">
        <f t="shared" si="2"/>
        <v>0</v>
      </c>
      <c r="L25" s="75"/>
    </row>
    <row r="26" spans="1:12" ht="27.75" x14ac:dyDescent="0.25">
      <c r="A26" s="68" t="s">
        <v>84</v>
      </c>
      <c r="B26" s="77" t="s">
        <v>49</v>
      </c>
      <c r="C26" s="70" t="s">
        <v>30</v>
      </c>
      <c r="D26" s="78">
        <v>1.02</v>
      </c>
      <c r="E26" s="72">
        <f>ROUND(E25*D26,2)</f>
        <v>151.97999999999999</v>
      </c>
      <c r="F26" s="79">
        <v>0</v>
      </c>
      <c r="G26" s="80"/>
      <c r="H26" s="73">
        <f t="shared" si="0"/>
        <v>0</v>
      </c>
      <c r="I26" s="73">
        <f t="shared" si="3"/>
        <v>0</v>
      </c>
      <c r="J26" s="73"/>
      <c r="K26" s="73">
        <f t="shared" si="2"/>
        <v>0</v>
      </c>
      <c r="L26" s="75"/>
    </row>
    <row r="27" spans="1:12" ht="83.25" x14ac:dyDescent="0.25">
      <c r="A27" s="68" t="s">
        <v>82</v>
      </c>
      <c r="B27" s="81" t="s">
        <v>159</v>
      </c>
      <c r="C27" s="82" t="s">
        <v>176</v>
      </c>
      <c r="D27" s="83"/>
      <c r="E27" s="84">
        <f>ROUND(287405/1000,3)</f>
        <v>287.40499999999997</v>
      </c>
      <c r="F27" s="73"/>
      <c r="G27" s="74">
        <v>0</v>
      </c>
      <c r="H27" s="73">
        <f t="shared" si="0"/>
        <v>0</v>
      </c>
      <c r="I27" s="73"/>
      <c r="J27" s="73">
        <f t="shared" si="1"/>
        <v>0</v>
      </c>
      <c r="K27" s="73">
        <f t="shared" si="2"/>
        <v>0</v>
      </c>
      <c r="L27" s="75"/>
    </row>
    <row r="28" spans="1:12" ht="27.75" x14ac:dyDescent="0.25">
      <c r="A28" s="68" t="s">
        <v>85</v>
      </c>
      <c r="B28" s="85" t="s">
        <v>174</v>
      </c>
      <c r="C28" s="82" t="s">
        <v>176</v>
      </c>
      <c r="D28" s="83">
        <v>1.03</v>
      </c>
      <c r="E28" s="84">
        <f>ROUND(46*D28/1000,3)</f>
        <v>4.7E-2</v>
      </c>
      <c r="F28" s="79">
        <v>0</v>
      </c>
      <c r="G28" s="80"/>
      <c r="H28" s="73">
        <f t="shared" si="0"/>
        <v>0</v>
      </c>
      <c r="I28" s="73">
        <f t="shared" si="3"/>
        <v>0</v>
      </c>
      <c r="J28" s="73"/>
      <c r="K28" s="73">
        <f t="shared" si="2"/>
        <v>0</v>
      </c>
      <c r="L28" s="75"/>
    </row>
    <row r="29" spans="1:12" ht="27.75" x14ac:dyDescent="0.25">
      <c r="A29" s="68" t="s">
        <v>86</v>
      </c>
      <c r="B29" s="85" t="s">
        <v>160</v>
      </c>
      <c r="C29" s="82" t="s">
        <v>176</v>
      </c>
      <c r="D29" s="83">
        <v>1.03</v>
      </c>
      <c r="E29" s="84">
        <f>ROUND(2*D29/1000,3)</f>
        <v>2E-3</v>
      </c>
      <c r="F29" s="79">
        <v>0</v>
      </c>
      <c r="G29" s="80"/>
      <c r="H29" s="73">
        <f t="shared" si="0"/>
        <v>0</v>
      </c>
      <c r="I29" s="73">
        <f t="shared" si="3"/>
        <v>0</v>
      </c>
      <c r="J29" s="73"/>
      <c r="K29" s="73">
        <f t="shared" si="2"/>
        <v>0</v>
      </c>
      <c r="L29" s="75"/>
    </row>
    <row r="30" spans="1:12" ht="27.75" x14ac:dyDescent="0.25">
      <c r="A30" s="68" t="s">
        <v>87</v>
      </c>
      <c r="B30" s="85" t="s">
        <v>58</v>
      </c>
      <c r="C30" s="82" t="s">
        <v>176</v>
      </c>
      <c r="D30" s="83">
        <v>1.03</v>
      </c>
      <c r="E30" s="84">
        <f>ROUND(418*D30/1000,3)</f>
        <v>0.43099999999999999</v>
      </c>
      <c r="F30" s="79">
        <v>0</v>
      </c>
      <c r="G30" s="80"/>
      <c r="H30" s="73">
        <f t="shared" si="0"/>
        <v>0</v>
      </c>
      <c r="I30" s="73">
        <f t="shared" si="3"/>
        <v>0</v>
      </c>
      <c r="J30" s="73"/>
      <c r="K30" s="73">
        <f t="shared" si="2"/>
        <v>0</v>
      </c>
      <c r="L30" s="75"/>
    </row>
    <row r="31" spans="1:12" ht="27.75" x14ac:dyDescent="0.25">
      <c r="A31" s="68" t="s">
        <v>88</v>
      </c>
      <c r="B31" s="85" t="s">
        <v>62</v>
      </c>
      <c r="C31" s="82" t="s">
        <v>176</v>
      </c>
      <c r="D31" s="83">
        <v>1.03</v>
      </c>
      <c r="E31" s="84">
        <f>ROUND(575*D31/1000,3)</f>
        <v>0.59199999999999997</v>
      </c>
      <c r="F31" s="79">
        <v>0</v>
      </c>
      <c r="G31" s="80"/>
      <c r="H31" s="73">
        <f t="shared" si="0"/>
        <v>0</v>
      </c>
      <c r="I31" s="73">
        <f t="shared" si="3"/>
        <v>0</v>
      </c>
      <c r="J31" s="73"/>
      <c r="K31" s="73">
        <f t="shared" si="2"/>
        <v>0</v>
      </c>
      <c r="L31" s="75"/>
    </row>
    <row r="32" spans="1:12" ht="27.75" x14ac:dyDescent="0.25">
      <c r="A32" s="68" t="s">
        <v>89</v>
      </c>
      <c r="B32" s="85" t="s">
        <v>52</v>
      </c>
      <c r="C32" s="82" t="s">
        <v>176</v>
      </c>
      <c r="D32" s="83">
        <v>1.03</v>
      </c>
      <c r="E32" s="84">
        <f>ROUND(11340*D32/1000,3)</f>
        <v>11.68</v>
      </c>
      <c r="F32" s="79">
        <v>0</v>
      </c>
      <c r="G32" s="80"/>
      <c r="H32" s="73">
        <f t="shared" si="0"/>
        <v>0</v>
      </c>
      <c r="I32" s="73">
        <f t="shared" si="3"/>
        <v>0</v>
      </c>
      <c r="J32" s="73"/>
      <c r="K32" s="73">
        <f t="shared" si="2"/>
        <v>0</v>
      </c>
      <c r="L32" s="75"/>
    </row>
    <row r="33" spans="1:12" ht="27.75" x14ac:dyDescent="0.25">
      <c r="A33" s="68" t="s">
        <v>90</v>
      </c>
      <c r="B33" s="85" t="s">
        <v>53</v>
      </c>
      <c r="C33" s="82" t="s">
        <v>176</v>
      </c>
      <c r="D33" s="83">
        <v>1.03</v>
      </c>
      <c r="E33" s="84">
        <f>ROUND(24058*D33/1000,3)</f>
        <v>24.78</v>
      </c>
      <c r="F33" s="79">
        <v>0</v>
      </c>
      <c r="G33" s="80"/>
      <c r="H33" s="73">
        <f t="shared" si="0"/>
        <v>0</v>
      </c>
      <c r="I33" s="73">
        <f t="shared" si="3"/>
        <v>0</v>
      </c>
      <c r="J33" s="73"/>
      <c r="K33" s="73">
        <f t="shared" si="2"/>
        <v>0</v>
      </c>
      <c r="L33" s="75"/>
    </row>
    <row r="34" spans="1:12" ht="27.75" x14ac:dyDescent="0.25">
      <c r="A34" s="68" t="s">
        <v>91</v>
      </c>
      <c r="B34" s="85" t="s">
        <v>54</v>
      </c>
      <c r="C34" s="82" t="s">
        <v>176</v>
      </c>
      <c r="D34" s="83">
        <v>1.03</v>
      </c>
      <c r="E34" s="84">
        <f>ROUND(10011*D34/1000,3)</f>
        <v>10.311</v>
      </c>
      <c r="F34" s="79">
        <v>0</v>
      </c>
      <c r="G34" s="80"/>
      <c r="H34" s="73">
        <f t="shared" si="0"/>
        <v>0</v>
      </c>
      <c r="I34" s="73">
        <f t="shared" si="3"/>
        <v>0</v>
      </c>
      <c r="J34" s="73"/>
      <c r="K34" s="73">
        <f t="shared" si="2"/>
        <v>0</v>
      </c>
      <c r="L34" s="75"/>
    </row>
    <row r="35" spans="1:12" ht="27.75" x14ac:dyDescent="0.25">
      <c r="A35" s="68" t="s">
        <v>92</v>
      </c>
      <c r="B35" s="85" t="s">
        <v>55</v>
      </c>
      <c r="C35" s="82" t="s">
        <v>176</v>
      </c>
      <c r="D35" s="83">
        <v>1.03</v>
      </c>
      <c r="E35" s="84">
        <f>ROUND(118331*D35/1000,3)</f>
        <v>121.881</v>
      </c>
      <c r="F35" s="79">
        <v>0</v>
      </c>
      <c r="G35" s="80"/>
      <c r="H35" s="73">
        <f t="shared" si="0"/>
        <v>0</v>
      </c>
      <c r="I35" s="73">
        <f t="shared" si="3"/>
        <v>0</v>
      </c>
      <c r="J35" s="73"/>
      <c r="K35" s="73">
        <f t="shared" si="2"/>
        <v>0</v>
      </c>
      <c r="L35" s="75"/>
    </row>
    <row r="36" spans="1:12" ht="27.75" x14ac:dyDescent="0.25">
      <c r="A36" s="68" t="s">
        <v>93</v>
      </c>
      <c r="B36" s="85" t="s">
        <v>56</v>
      </c>
      <c r="C36" s="82" t="s">
        <v>176</v>
      </c>
      <c r="D36" s="83">
        <v>1.03</v>
      </c>
      <c r="E36" s="84">
        <f>ROUND(114705*D36/1000,3)</f>
        <v>118.146</v>
      </c>
      <c r="F36" s="79">
        <v>0</v>
      </c>
      <c r="G36" s="80"/>
      <c r="H36" s="73">
        <f t="shared" si="0"/>
        <v>0</v>
      </c>
      <c r="I36" s="73">
        <f t="shared" si="3"/>
        <v>0</v>
      </c>
      <c r="J36" s="73"/>
      <c r="K36" s="73">
        <f t="shared" si="2"/>
        <v>0</v>
      </c>
      <c r="L36" s="75"/>
    </row>
    <row r="37" spans="1:12" ht="27.75" x14ac:dyDescent="0.25">
      <c r="A37" s="68" t="s">
        <v>120</v>
      </c>
      <c r="B37" s="85" t="s">
        <v>57</v>
      </c>
      <c r="C37" s="82" t="s">
        <v>176</v>
      </c>
      <c r="D37" s="83">
        <v>1.03</v>
      </c>
      <c r="E37" s="84">
        <f>ROUND(2216*D37/1000,3)</f>
        <v>2.282</v>
      </c>
      <c r="F37" s="79">
        <v>0</v>
      </c>
      <c r="G37" s="80"/>
      <c r="H37" s="73">
        <f t="shared" si="0"/>
        <v>0</v>
      </c>
      <c r="I37" s="73">
        <f t="shared" si="3"/>
        <v>0</v>
      </c>
      <c r="J37" s="73"/>
      <c r="K37" s="73">
        <f t="shared" si="2"/>
        <v>0</v>
      </c>
      <c r="L37" s="75"/>
    </row>
    <row r="38" spans="1:12" ht="27.75" x14ac:dyDescent="0.25">
      <c r="A38" s="68" t="s">
        <v>121</v>
      </c>
      <c r="B38" s="85" t="s">
        <v>113</v>
      </c>
      <c r="C38" s="82" t="s">
        <v>176</v>
      </c>
      <c r="D38" s="83">
        <v>1.03</v>
      </c>
      <c r="E38" s="84">
        <f>ROUND(222*D38/1000,3)</f>
        <v>0.22900000000000001</v>
      </c>
      <c r="F38" s="79">
        <v>0</v>
      </c>
      <c r="G38" s="80"/>
      <c r="H38" s="73">
        <f t="shared" si="0"/>
        <v>0</v>
      </c>
      <c r="I38" s="73">
        <f t="shared" si="3"/>
        <v>0</v>
      </c>
      <c r="J38" s="73"/>
      <c r="K38" s="73">
        <f t="shared" si="2"/>
        <v>0</v>
      </c>
      <c r="L38" s="75"/>
    </row>
    <row r="39" spans="1:12" ht="27.75" x14ac:dyDescent="0.25">
      <c r="A39" s="68" t="s">
        <v>161</v>
      </c>
      <c r="B39" s="85" t="s">
        <v>114</v>
      </c>
      <c r="C39" s="82" t="s">
        <v>176</v>
      </c>
      <c r="D39" s="83">
        <v>1.03</v>
      </c>
      <c r="E39" s="84">
        <f>ROUND(377*D39/1000,3)</f>
        <v>0.38800000000000001</v>
      </c>
      <c r="F39" s="79">
        <v>0</v>
      </c>
      <c r="G39" s="80"/>
      <c r="H39" s="73">
        <f t="shared" si="0"/>
        <v>0</v>
      </c>
      <c r="I39" s="73">
        <f t="shared" si="3"/>
        <v>0</v>
      </c>
      <c r="J39" s="73"/>
      <c r="K39" s="73">
        <f t="shared" si="2"/>
        <v>0</v>
      </c>
      <c r="L39" s="75"/>
    </row>
    <row r="40" spans="1:12" ht="27.75" x14ac:dyDescent="0.25">
      <c r="A40" s="68" t="s">
        <v>162</v>
      </c>
      <c r="B40" s="85" t="s">
        <v>115</v>
      </c>
      <c r="C40" s="82" t="s">
        <v>176</v>
      </c>
      <c r="D40" s="83">
        <v>1.03</v>
      </c>
      <c r="E40" s="84">
        <f>ROUND(7632*D40/1000,3)</f>
        <v>7.8609999999999998</v>
      </c>
      <c r="F40" s="79">
        <v>0</v>
      </c>
      <c r="G40" s="80"/>
      <c r="H40" s="73">
        <f t="shared" si="0"/>
        <v>0</v>
      </c>
      <c r="I40" s="73">
        <f t="shared" si="3"/>
        <v>0</v>
      </c>
      <c r="J40" s="73"/>
      <c r="K40" s="73">
        <f t="shared" si="2"/>
        <v>0</v>
      </c>
      <c r="L40" s="75"/>
    </row>
    <row r="41" spans="1:12" ht="27.75" x14ac:dyDescent="0.25">
      <c r="A41" s="68" t="s">
        <v>168</v>
      </c>
      <c r="B41" s="85" t="s">
        <v>164</v>
      </c>
      <c r="C41" s="82" t="s">
        <v>163</v>
      </c>
      <c r="D41" s="83"/>
      <c r="E41" s="86">
        <v>1937</v>
      </c>
      <c r="F41" s="79">
        <v>0</v>
      </c>
      <c r="G41" s="80"/>
      <c r="H41" s="73">
        <f t="shared" si="0"/>
        <v>0</v>
      </c>
      <c r="I41" s="73">
        <f t="shared" si="3"/>
        <v>0</v>
      </c>
      <c r="J41" s="73"/>
      <c r="K41" s="73">
        <f t="shared" si="2"/>
        <v>0</v>
      </c>
      <c r="L41" s="75"/>
    </row>
    <row r="42" spans="1:12" ht="27.75" x14ac:dyDescent="0.25">
      <c r="A42" s="68" t="s">
        <v>169</v>
      </c>
      <c r="B42" s="85" t="s">
        <v>165</v>
      </c>
      <c r="C42" s="82" t="s">
        <v>163</v>
      </c>
      <c r="D42" s="83"/>
      <c r="E42" s="86">
        <v>804</v>
      </c>
      <c r="F42" s="79">
        <v>0</v>
      </c>
      <c r="G42" s="80"/>
      <c r="H42" s="73">
        <f t="shared" si="0"/>
        <v>0</v>
      </c>
      <c r="I42" s="73">
        <f t="shared" si="3"/>
        <v>0</v>
      </c>
      <c r="J42" s="73"/>
      <c r="K42" s="73">
        <f t="shared" si="2"/>
        <v>0</v>
      </c>
      <c r="L42" s="75"/>
    </row>
    <row r="43" spans="1:12" ht="27.75" x14ac:dyDescent="0.25">
      <c r="A43" s="68" t="s">
        <v>170</v>
      </c>
      <c r="B43" s="85" t="s">
        <v>166</v>
      </c>
      <c r="C43" s="82" t="s">
        <v>163</v>
      </c>
      <c r="D43" s="83"/>
      <c r="E43" s="86">
        <v>36</v>
      </c>
      <c r="F43" s="79">
        <v>0</v>
      </c>
      <c r="G43" s="80"/>
      <c r="H43" s="73">
        <f t="shared" si="0"/>
        <v>0</v>
      </c>
      <c r="I43" s="73">
        <f t="shared" si="3"/>
        <v>0</v>
      </c>
      <c r="J43" s="73"/>
      <c r="K43" s="73">
        <f t="shared" si="2"/>
        <v>0</v>
      </c>
      <c r="L43" s="75"/>
    </row>
    <row r="44" spans="1:12" ht="27.75" x14ac:dyDescent="0.25">
      <c r="A44" s="68" t="s">
        <v>171</v>
      </c>
      <c r="B44" s="85" t="s">
        <v>173</v>
      </c>
      <c r="C44" s="82" t="s">
        <v>163</v>
      </c>
      <c r="D44" s="83"/>
      <c r="E44" s="86">
        <v>324</v>
      </c>
      <c r="F44" s="79">
        <v>0</v>
      </c>
      <c r="G44" s="80"/>
      <c r="H44" s="73">
        <f t="shared" si="0"/>
        <v>0</v>
      </c>
      <c r="I44" s="73">
        <f t="shared" si="3"/>
        <v>0</v>
      </c>
      <c r="J44" s="73"/>
      <c r="K44" s="73">
        <f t="shared" si="2"/>
        <v>0</v>
      </c>
      <c r="L44" s="75"/>
    </row>
    <row r="45" spans="1:12" ht="27.75" x14ac:dyDescent="0.25">
      <c r="A45" s="68" t="s">
        <v>172</v>
      </c>
      <c r="B45" s="85" t="s">
        <v>167</v>
      </c>
      <c r="C45" s="82" t="s">
        <v>163</v>
      </c>
      <c r="D45" s="83"/>
      <c r="E45" s="86">
        <v>6</v>
      </c>
      <c r="F45" s="79">
        <v>0</v>
      </c>
      <c r="G45" s="80"/>
      <c r="H45" s="73">
        <f t="shared" si="0"/>
        <v>0</v>
      </c>
      <c r="I45" s="73">
        <f t="shared" si="3"/>
        <v>0</v>
      </c>
      <c r="J45" s="73"/>
      <c r="K45" s="73">
        <f t="shared" si="2"/>
        <v>0</v>
      </c>
      <c r="L45" s="75"/>
    </row>
    <row r="46" spans="1:12" ht="55.5" x14ac:dyDescent="0.25">
      <c r="A46" s="68" t="s">
        <v>107</v>
      </c>
      <c r="B46" s="81" t="s">
        <v>125</v>
      </c>
      <c r="C46" s="82" t="s">
        <v>30</v>
      </c>
      <c r="D46" s="87"/>
      <c r="E46" s="72">
        <v>14.1</v>
      </c>
      <c r="F46" s="73"/>
      <c r="G46" s="74">
        <v>0</v>
      </c>
      <c r="H46" s="73">
        <f t="shared" si="0"/>
        <v>0</v>
      </c>
      <c r="I46" s="73"/>
      <c r="J46" s="73">
        <f t="shared" si="1"/>
        <v>0</v>
      </c>
      <c r="K46" s="73">
        <f t="shared" si="2"/>
        <v>0</v>
      </c>
      <c r="L46" s="75"/>
    </row>
    <row r="47" spans="1:12" ht="28.5" customHeight="1" x14ac:dyDescent="0.25">
      <c r="A47" s="68" t="s">
        <v>108</v>
      </c>
      <c r="B47" s="85" t="s">
        <v>61</v>
      </c>
      <c r="C47" s="82" t="s">
        <v>30</v>
      </c>
      <c r="D47" s="70">
        <v>1.1499999999999999</v>
      </c>
      <c r="E47" s="72">
        <f>ROUND(13.8*D47,2)</f>
        <v>15.87</v>
      </c>
      <c r="F47" s="79">
        <v>0</v>
      </c>
      <c r="G47" s="80"/>
      <c r="H47" s="73">
        <f t="shared" si="0"/>
        <v>0</v>
      </c>
      <c r="I47" s="73">
        <f t="shared" si="3"/>
        <v>0</v>
      </c>
      <c r="J47" s="73"/>
      <c r="K47" s="73">
        <f t="shared" si="2"/>
        <v>0</v>
      </c>
      <c r="L47" s="75"/>
    </row>
    <row r="48" spans="1:12" ht="55.5" x14ac:dyDescent="0.25">
      <c r="A48" s="68" t="s">
        <v>112</v>
      </c>
      <c r="B48" s="85" t="s">
        <v>126</v>
      </c>
      <c r="C48" s="82" t="s">
        <v>30</v>
      </c>
      <c r="D48" s="70">
        <v>1.1499999999999999</v>
      </c>
      <c r="E48" s="72">
        <f>ROUND(0.25*D48,2)</f>
        <v>0.28999999999999998</v>
      </c>
      <c r="F48" s="79">
        <v>0</v>
      </c>
      <c r="G48" s="80"/>
      <c r="H48" s="73">
        <f t="shared" si="0"/>
        <v>0</v>
      </c>
      <c r="I48" s="73">
        <f t="shared" si="3"/>
        <v>0</v>
      </c>
      <c r="J48" s="73"/>
      <c r="K48" s="73">
        <f t="shared" si="2"/>
        <v>0</v>
      </c>
      <c r="L48" s="75"/>
    </row>
    <row r="49" spans="1:12" ht="28.5" customHeight="1" x14ac:dyDescent="0.25">
      <c r="A49" s="68" t="s">
        <v>111</v>
      </c>
      <c r="B49" s="81" t="s">
        <v>59</v>
      </c>
      <c r="C49" s="82" t="s">
        <v>30</v>
      </c>
      <c r="D49" s="87"/>
      <c r="E49" s="72">
        <f>2117+25.9</f>
        <v>2142.9</v>
      </c>
      <c r="F49" s="73"/>
      <c r="G49" s="74">
        <v>0</v>
      </c>
      <c r="H49" s="73">
        <f t="shared" si="0"/>
        <v>0</v>
      </c>
      <c r="I49" s="73"/>
      <c r="J49" s="73">
        <f t="shared" si="1"/>
        <v>0</v>
      </c>
      <c r="K49" s="73">
        <f t="shared" si="2"/>
        <v>0</v>
      </c>
      <c r="L49" s="75"/>
    </row>
    <row r="50" spans="1:12" ht="85.5" x14ac:dyDescent="0.45">
      <c r="A50" s="68" t="s">
        <v>118</v>
      </c>
      <c r="B50" s="85" t="s">
        <v>60</v>
      </c>
      <c r="C50" s="82" t="s">
        <v>30</v>
      </c>
      <c r="D50" s="87">
        <v>1.0149999999999999</v>
      </c>
      <c r="E50" s="72">
        <f>ROUND((2073.3+46.9)*D50,2)</f>
        <v>2152</v>
      </c>
      <c r="F50" s="79">
        <v>0</v>
      </c>
      <c r="G50" s="80"/>
      <c r="H50" s="73">
        <f t="shared" si="0"/>
        <v>0</v>
      </c>
      <c r="I50" s="73">
        <f t="shared" si="3"/>
        <v>0</v>
      </c>
      <c r="J50" s="73"/>
      <c r="K50" s="73">
        <f t="shared" si="2"/>
        <v>0</v>
      </c>
      <c r="L50" s="88" t="s">
        <v>128</v>
      </c>
    </row>
    <row r="51" spans="1:12" ht="28.5" customHeight="1" x14ac:dyDescent="0.45">
      <c r="A51" s="68" t="s">
        <v>119</v>
      </c>
      <c r="B51" s="85" t="s">
        <v>116</v>
      </c>
      <c r="C51" s="82" t="s">
        <v>30</v>
      </c>
      <c r="D51" s="87">
        <v>1.0149999999999999</v>
      </c>
      <c r="E51" s="72">
        <f>ROUND(22.68*D51,2)</f>
        <v>23.02</v>
      </c>
      <c r="F51" s="79">
        <v>0</v>
      </c>
      <c r="G51" s="80"/>
      <c r="H51" s="73">
        <f t="shared" si="0"/>
        <v>0</v>
      </c>
      <c r="I51" s="73">
        <f t="shared" si="3"/>
        <v>0</v>
      </c>
      <c r="J51" s="73"/>
      <c r="K51" s="73">
        <f t="shared" si="2"/>
        <v>0</v>
      </c>
      <c r="L51" s="88" t="s">
        <v>117</v>
      </c>
    </row>
    <row r="52" spans="1:12" ht="28.5" x14ac:dyDescent="0.45">
      <c r="A52" s="89"/>
      <c r="B52" s="90" t="s">
        <v>31</v>
      </c>
      <c r="C52" s="91"/>
      <c r="D52" s="91"/>
      <c r="E52" s="92"/>
      <c r="F52" s="89"/>
      <c r="G52" s="89"/>
      <c r="H52" s="89"/>
      <c r="I52" s="93">
        <f>SUM(I22:I51)</f>
        <v>0</v>
      </c>
      <c r="J52" s="93">
        <f t="shared" ref="J52:K52" si="4">SUM(J22:J51)</f>
        <v>0</v>
      </c>
      <c r="K52" s="93">
        <f t="shared" si="4"/>
        <v>0</v>
      </c>
      <c r="L52" s="93"/>
    </row>
    <row r="53" spans="1:12" ht="27.75" x14ac:dyDescent="0.25">
      <c r="A53" s="94"/>
      <c r="B53" s="95" t="s">
        <v>32</v>
      </c>
      <c r="C53" s="70"/>
      <c r="D53" s="71"/>
      <c r="E53" s="96"/>
      <c r="F53" s="73"/>
      <c r="G53" s="80"/>
      <c r="H53" s="73"/>
      <c r="I53" s="97">
        <f>ROUND(I52*0.2,2)</f>
        <v>0</v>
      </c>
      <c r="J53" s="97">
        <f t="shared" ref="J53:K53" si="5">ROUND(J52*0.2,2)</f>
        <v>0</v>
      </c>
      <c r="K53" s="97">
        <f t="shared" si="5"/>
        <v>0</v>
      </c>
      <c r="L53" s="98"/>
    </row>
    <row r="54" spans="1:12" ht="28.5" x14ac:dyDescent="0.45">
      <c r="A54" s="99"/>
      <c r="B54" s="100" t="s">
        <v>33</v>
      </c>
      <c r="C54" s="101"/>
      <c r="D54" s="101"/>
      <c r="E54" s="101"/>
      <c r="F54" s="99"/>
      <c r="G54" s="99"/>
      <c r="H54" s="99"/>
      <c r="I54" s="102">
        <f>I52+I53</f>
        <v>0</v>
      </c>
      <c r="J54" s="102">
        <f t="shared" ref="J54:K54" si="6">J52+J53</f>
        <v>0</v>
      </c>
      <c r="K54" s="102">
        <f t="shared" si="6"/>
        <v>0</v>
      </c>
      <c r="L54" s="102"/>
    </row>
    <row r="55" spans="1:12" ht="27" x14ac:dyDescent="0.25">
      <c r="A55" s="148" t="s">
        <v>150</v>
      </c>
      <c r="B55" s="148"/>
      <c r="C55" s="148"/>
      <c r="D55" s="148"/>
      <c r="E55" s="148"/>
      <c r="F55" s="148"/>
      <c r="G55" s="148"/>
      <c r="H55" s="148"/>
      <c r="I55" s="148"/>
      <c r="J55" s="148"/>
      <c r="K55" s="148"/>
      <c r="L55" s="148"/>
    </row>
    <row r="56" spans="1:12" ht="111" x14ac:dyDescent="0.25">
      <c r="A56" s="68" t="s">
        <v>94</v>
      </c>
      <c r="B56" s="81" t="s">
        <v>100</v>
      </c>
      <c r="C56" s="82" t="s">
        <v>176</v>
      </c>
      <c r="D56" s="83"/>
      <c r="E56" s="84">
        <f>ROUND(110*E58/1000,3)</f>
        <v>70.62</v>
      </c>
      <c r="F56" s="73"/>
      <c r="G56" s="74">
        <v>0</v>
      </c>
      <c r="H56" s="73">
        <f t="shared" ref="H56:H59" si="7">ROUND(F56+G56,2)</f>
        <v>0</v>
      </c>
      <c r="I56" s="73"/>
      <c r="J56" s="73">
        <f t="shared" ref="J56:J58" si="8">ROUND(E56*G56,2)</f>
        <v>0</v>
      </c>
      <c r="K56" s="73">
        <f t="shared" ref="K56:K59" si="9">ROUND(E56*H56,2)</f>
        <v>0</v>
      </c>
      <c r="L56" s="75"/>
    </row>
    <row r="57" spans="1:12" ht="27.75" x14ac:dyDescent="0.35">
      <c r="A57" s="68" t="s">
        <v>96</v>
      </c>
      <c r="B57" s="85" t="s">
        <v>149</v>
      </c>
      <c r="C57" s="82" t="s">
        <v>176</v>
      </c>
      <c r="D57" s="83">
        <v>1.03</v>
      </c>
      <c r="E57" s="84">
        <f>ROUND(E56*D57,3)</f>
        <v>72.739000000000004</v>
      </c>
      <c r="F57" s="79">
        <v>0</v>
      </c>
      <c r="G57" s="80"/>
      <c r="H57" s="73">
        <f t="shared" si="7"/>
        <v>0</v>
      </c>
      <c r="I57" s="73">
        <f t="shared" ref="I57:I59" si="10">ROUND(E57*F57,2)</f>
        <v>0</v>
      </c>
      <c r="J57" s="73"/>
      <c r="K57" s="73">
        <f t="shared" si="9"/>
        <v>0</v>
      </c>
      <c r="L57" s="76"/>
    </row>
    <row r="58" spans="1:12" ht="55.5" x14ac:dyDescent="0.25">
      <c r="A58" s="68" t="s">
        <v>95</v>
      </c>
      <c r="B58" s="81" t="s">
        <v>127</v>
      </c>
      <c r="C58" s="82" t="s">
        <v>30</v>
      </c>
      <c r="D58" s="82"/>
      <c r="E58" s="72">
        <v>642</v>
      </c>
      <c r="F58" s="73"/>
      <c r="G58" s="74">
        <v>0</v>
      </c>
      <c r="H58" s="73">
        <f t="shared" si="7"/>
        <v>0</v>
      </c>
      <c r="I58" s="73"/>
      <c r="J58" s="73">
        <f t="shared" si="8"/>
        <v>0</v>
      </c>
      <c r="K58" s="73">
        <f t="shared" si="9"/>
        <v>0</v>
      </c>
      <c r="L58" s="75"/>
    </row>
    <row r="59" spans="1:12" ht="27.75" x14ac:dyDescent="0.25">
      <c r="A59" s="68" t="s">
        <v>97</v>
      </c>
      <c r="B59" s="85" t="s">
        <v>116</v>
      </c>
      <c r="C59" s="82" t="s">
        <v>30</v>
      </c>
      <c r="D59" s="82">
        <v>1.0149999999999999</v>
      </c>
      <c r="E59" s="72">
        <f>ROUND(E58*D59,2)</f>
        <v>651.63</v>
      </c>
      <c r="F59" s="79">
        <v>0</v>
      </c>
      <c r="G59" s="80"/>
      <c r="H59" s="73">
        <f t="shared" si="7"/>
        <v>0</v>
      </c>
      <c r="I59" s="73">
        <f t="shared" si="10"/>
        <v>0</v>
      </c>
      <c r="J59" s="73"/>
      <c r="K59" s="73">
        <f t="shared" si="9"/>
        <v>0</v>
      </c>
      <c r="L59" s="75"/>
    </row>
    <row r="60" spans="1:12" ht="28.5" x14ac:dyDescent="0.45">
      <c r="A60" s="89"/>
      <c r="B60" s="90" t="s">
        <v>34</v>
      </c>
      <c r="C60" s="91"/>
      <c r="D60" s="91"/>
      <c r="E60" s="91"/>
      <c r="F60" s="89"/>
      <c r="G60" s="89"/>
      <c r="H60" s="89"/>
      <c r="I60" s="93">
        <f>SUM(I56:I59)</f>
        <v>0</v>
      </c>
      <c r="J60" s="93">
        <f t="shared" ref="J60:K60" si="11">SUM(J56:J59)</f>
        <v>0</v>
      </c>
      <c r="K60" s="93">
        <f t="shared" si="11"/>
        <v>0</v>
      </c>
      <c r="L60" s="93"/>
    </row>
    <row r="61" spans="1:12" ht="27.75" x14ac:dyDescent="0.25">
      <c r="A61" s="94"/>
      <c r="B61" s="95" t="s">
        <v>32</v>
      </c>
      <c r="C61" s="70"/>
      <c r="D61" s="71"/>
      <c r="E61" s="96"/>
      <c r="F61" s="73"/>
      <c r="G61" s="80"/>
      <c r="H61" s="73"/>
      <c r="I61" s="97">
        <f>ROUND(I60*0.2,2)</f>
        <v>0</v>
      </c>
      <c r="J61" s="97">
        <f t="shared" ref="J61:K61" si="12">ROUND(J60*0.2,2)</f>
        <v>0</v>
      </c>
      <c r="K61" s="97">
        <f t="shared" si="12"/>
        <v>0</v>
      </c>
      <c r="L61" s="98"/>
    </row>
    <row r="62" spans="1:12" ht="28.5" x14ac:dyDescent="0.45">
      <c r="A62" s="99"/>
      <c r="B62" s="100" t="s">
        <v>35</v>
      </c>
      <c r="C62" s="101"/>
      <c r="D62" s="101"/>
      <c r="E62" s="101"/>
      <c r="F62" s="99"/>
      <c r="G62" s="99"/>
      <c r="H62" s="99"/>
      <c r="I62" s="102">
        <f>I60+I61</f>
        <v>0</v>
      </c>
      <c r="J62" s="102">
        <f t="shared" ref="J62:K62" si="13">J60+J61</f>
        <v>0</v>
      </c>
      <c r="K62" s="102">
        <f t="shared" si="13"/>
        <v>0</v>
      </c>
      <c r="L62" s="102"/>
    </row>
    <row r="63" spans="1:12" ht="27" x14ac:dyDescent="0.25">
      <c r="A63" s="148" t="s">
        <v>151</v>
      </c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</row>
    <row r="64" spans="1:12" ht="111" x14ac:dyDescent="0.25">
      <c r="A64" s="68" t="s">
        <v>98</v>
      </c>
      <c r="B64" s="81" t="s">
        <v>153</v>
      </c>
      <c r="C64" s="82" t="s">
        <v>176</v>
      </c>
      <c r="D64" s="83"/>
      <c r="E64" s="84">
        <f>ROUND(100*E66/1000,3)</f>
        <v>47.2</v>
      </c>
      <c r="F64" s="73"/>
      <c r="G64" s="74">
        <v>0</v>
      </c>
      <c r="H64" s="73">
        <f t="shared" ref="H64:H67" si="14">ROUND(F64+G64,2)</f>
        <v>0</v>
      </c>
      <c r="I64" s="73"/>
      <c r="J64" s="73">
        <f t="shared" ref="J64:J66" si="15">ROUND(E64*G64,2)</f>
        <v>0</v>
      </c>
      <c r="K64" s="73">
        <f t="shared" ref="K64:K67" si="16">ROUND(E64*H64,2)</f>
        <v>0</v>
      </c>
      <c r="L64" s="75"/>
    </row>
    <row r="65" spans="1:12" ht="27.75" x14ac:dyDescent="0.25">
      <c r="A65" s="68" t="s">
        <v>122</v>
      </c>
      <c r="B65" s="85" t="s">
        <v>149</v>
      </c>
      <c r="C65" s="82" t="s">
        <v>176</v>
      </c>
      <c r="D65" s="83">
        <v>1.03</v>
      </c>
      <c r="E65" s="84">
        <f>ROUND(E64*D65,3)</f>
        <v>48.616</v>
      </c>
      <c r="F65" s="79">
        <v>0</v>
      </c>
      <c r="G65" s="80"/>
      <c r="H65" s="73">
        <f t="shared" si="14"/>
        <v>0</v>
      </c>
      <c r="I65" s="73">
        <f t="shared" ref="I65:I67" si="17">ROUND(E65*F65,2)</f>
        <v>0</v>
      </c>
      <c r="J65" s="73"/>
      <c r="K65" s="73">
        <f t="shared" si="16"/>
        <v>0</v>
      </c>
      <c r="L65" s="75"/>
    </row>
    <row r="66" spans="1:12" ht="55.5" x14ac:dyDescent="0.25">
      <c r="A66" s="68" t="s">
        <v>99</v>
      </c>
      <c r="B66" s="81" t="s">
        <v>152</v>
      </c>
      <c r="C66" s="82" t="s">
        <v>30</v>
      </c>
      <c r="D66" s="87"/>
      <c r="E66" s="72">
        <v>472</v>
      </c>
      <c r="F66" s="73"/>
      <c r="G66" s="74">
        <v>0</v>
      </c>
      <c r="H66" s="73">
        <f t="shared" si="14"/>
        <v>0</v>
      </c>
      <c r="I66" s="73"/>
      <c r="J66" s="73">
        <f t="shared" si="15"/>
        <v>0</v>
      </c>
      <c r="K66" s="73">
        <f t="shared" si="16"/>
        <v>0</v>
      </c>
      <c r="L66" s="75"/>
    </row>
    <row r="67" spans="1:12" ht="27.75" x14ac:dyDescent="0.25">
      <c r="A67" s="68" t="s">
        <v>123</v>
      </c>
      <c r="B67" s="85" t="s">
        <v>130</v>
      </c>
      <c r="C67" s="82" t="s">
        <v>30</v>
      </c>
      <c r="D67" s="87">
        <v>1.0149999999999999</v>
      </c>
      <c r="E67" s="72">
        <f>ROUND(E66*D67,2)</f>
        <v>479.08</v>
      </c>
      <c r="F67" s="79">
        <v>0</v>
      </c>
      <c r="G67" s="80"/>
      <c r="H67" s="73">
        <f t="shared" si="14"/>
        <v>0</v>
      </c>
      <c r="I67" s="73">
        <f t="shared" si="17"/>
        <v>0</v>
      </c>
      <c r="J67" s="73"/>
      <c r="K67" s="73">
        <f t="shared" si="16"/>
        <v>0</v>
      </c>
      <c r="L67" s="75"/>
    </row>
    <row r="68" spans="1:12" ht="28.5" x14ac:dyDescent="0.45">
      <c r="A68" s="89"/>
      <c r="B68" s="90" t="s">
        <v>36</v>
      </c>
      <c r="C68" s="91"/>
      <c r="D68" s="91"/>
      <c r="E68" s="91"/>
      <c r="F68" s="89"/>
      <c r="G68" s="89"/>
      <c r="H68" s="89"/>
      <c r="I68" s="93">
        <f>SUM(I64:I67)</f>
        <v>0</v>
      </c>
      <c r="J68" s="93">
        <f>SUM(J64:J67)</f>
        <v>0</v>
      </c>
      <c r="K68" s="93">
        <f t="shared" ref="K68" si="18">SUM(K64:K67)</f>
        <v>0</v>
      </c>
      <c r="L68" s="93"/>
    </row>
    <row r="69" spans="1:12" ht="27.75" x14ac:dyDescent="0.25">
      <c r="A69" s="94"/>
      <c r="B69" s="95" t="s">
        <v>32</v>
      </c>
      <c r="C69" s="70"/>
      <c r="D69" s="71"/>
      <c r="E69" s="96"/>
      <c r="F69" s="73"/>
      <c r="G69" s="80"/>
      <c r="H69" s="73"/>
      <c r="I69" s="97">
        <f>ROUND(I68*0.2,2)</f>
        <v>0</v>
      </c>
      <c r="J69" s="97">
        <f>ROUND(J68*0.2,2)</f>
        <v>0</v>
      </c>
      <c r="K69" s="97">
        <f t="shared" ref="K69" si="19">ROUND(K68*0.2,2)</f>
        <v>0</v>
      </c>
      <c r="L69" s="98"/>
    </row>
    <row r="70" spans="1:12" ht="28.5" x14ac:dyDescent="0.45">
      <c r="A70" s="99"/>
      <c r="B70" s="100" t="s">
        <v>37</v>
      </c>
      <c r="C70" s="101"/>
      <c r="D70" s="101"/>
      <c r="E70" s="101"/>
      <c r="F70" s="99"/>
      <c r="G70" s="99"/>
      <c r="H70" s="99"/>
      <c r="I70" s="102">
        <f>I68+I69</f>
        <v>0</v>
      </c>
      <c r="J70" s="102">
        <f t="shared" ref="J70:K70" si="20">J68+J69</f>
        <v>0</v>
      </c>
      <c r="K70" s="102">
        <f t="shared" si="20"/>
        <v>0</v>
      </c>
      <c r="L70" s="102"/>
    </row>
    <row r="71" spans="1:12" ht="27.75" customHeight="1" x14ac:dyDescent="0.25">
      <c r="A71" s="148" t="s">
        <v>154</v>
      </c>
      <c r="B71" s="148"/>
      <c r="C71" s="148"/>
      <c r="D71" s="148"/>
      <c r="E71" s="148"/>
      <c r="F71" s="148"/>
      <c r="G71" s="148"/>
      <c r="H71" s="148"/>
      <c r="I71" s="148"/>
      <c r="J71" s="148"/>
      <c r="K71" s="148"/>
      <c r="L71" s="148"/>
    </row>
    <row r="72" spans="1:12" ht="111" x14ac:dyDescent="0.25">
      <c r="A72" s="68" t="s">
        <v>101</v>
      </c>
      <c r="B72" s="81" t="s">
        <v>100</v>
      </c>
      <c r="C72" s="82" t="s">
        <v>176</v>
      </c>
      <c r="D72" s="83"/>
      <c r="E72" s="84">
        <f>ROUND(110*E74/1000,3)</f>
        <v>562.54</v>
      </c>
      <c r="F72" s="73"/>
      <c r="G72" s="74">
        <v>0</v>
      </c>
      <c r="H72" s="73">
        <f t="shared" ref="H72:H75" si="21">ROUND(F72+G72,2)</f>
        <v>0</v>
      </c>
      <c r="I72" s="73"/>
      <c r="J72" s="73">
        <f t="shared" ref="J72:J74" si="22">ROUND(E72*G72,2)</f>
        <v>0</v>
      </c>
      <c r="K72" s="73">
        <f t="shared" ref="K72:K75" si="23">ROUND(E72*H72,2)</f>
        <v>0</v>
      </c>
      <c r="L72" s="75"/>
    </row>
    <row r="73" spans="1:12" ht="27.75" x14ac:dyDescent="0.25">
      <c r="A73" s="68" t="s">
        <v>104</v>
      </c>
      <c r="B73" s="85" t="s">
        <v>149</v>
      </c>
      <c r="C73" s="82" t="s">
        <v>176</v>
      </c>
      <c r="D73" s="83">
        <v>1.03</v>
      </c>
      <c r="E73" s="84">
        <f>ROUND(E72*D73,3)</f>
        <v>579.41600000000005</v>
      </c>
      <c r="F73" s="79">
        <v>0</v>
      </c>
      <c r="G73" s="80"/>
      <c r="H73" s="73">
        <f t="shared" si="21"/>
        <v>0</v>
      </c>
      <c r="I73" s="73">
        <f t="shared" ref="I73:I75" si="24">ROUND(E73*F73,2)</f>
        <v>0</v>
      </c>
      <c r="J73" s="73"/>
      <c r="K73" s="73">
        <f t="shared" si="23"/>
        <v>0</v>
      </c>
      <c r="L73" s="75"/>
    </row>
    <row r="74" spans="1:12" ht="55.5" x14ac:dyDescent="0.25">
      <c r="A74" s="68" t="s">
        <v>105</v>
      </c>
      <c r="B74" s="81" t="s">
        <v>127</v>
      </c>
      <c r="C74" s="82" t="s">
        <v>30</v>
      </c>
      <c r="D74" s="87"/>
      <c r="E74" s="72">
        <v>5114</v>
      </c>
      <c r="F74" s="73"/>
      <c r="G74" s="74">
        <v>0</v>
      </c>
      <c r="H74" s="73">
        <f t="shared" si="21"/>
        <v>0</v>
      </c>
      <c r="I74" s="73"/>
      <c r="J74" s="73">
        <f t="shared" si="22"/>
        <v>0</v>
      </c>
      <c r="K74" s="73">
        <f t="shared" si="23"/>
        <v>0</v>
      </c>
      <c r="L74" s="75"/>
    </row>
    <row r="75" spans="1:12" ht="27.75" x14ac:dyDescent="0.25">
      <c r="A75" s="68" t="s">
        <v>106</v>
      </c>
      <c r="B75" s="85" t="s">
        <v>130</v>
      </c>
      <c r="C75" s="82" t="s">
        <v>30</v>
      </c>
      <c r="D75" s="87">
        <v>1.0149999999999999</v>
      </c>
      <c r="E75" s="72">
        <f>ROUND(E74*D75,2)</f>
        <v>5190.71</v>
      </c>
      <c r="F75" s="79">
        <v>0</v>
      </c>
      <c r="G75" s="80"/>
      <c r="H75" s="73">
        <f t="shared" si="21"/>
        <v>0</v>
      </c>
      <c r="I75" s="73">
        <f t="shared" si="24"/>
        <v>0</v>
      </c>
      <c r="J75" s="73"/>
      <c r="K75" s="73">
        <f t="shared" si="23"/>
        <v>0</v>
      </c>
      <c r="L75" s="75"/>
    </row>
    <row r="76" spans="1:12" ht="28.5" x14ac:dyDescent="0.45">
      <c r="A76" s="89"/>
      <c r="B76" s="90" t="s">
        <v>102</v>
      </c>
      <c r="C76" s="91"/>
      <c r="D76" s="91"/>
      <c r="E76" s="91"/>
      <c r="F76" s="89"/>
      <c r="G76" s="89"/>
      <c r="H76" s="89"/>
      <c r="I76" s="93">
        <f>SUM(I72:I75)</f>
        <v>0</v>
      </c>
      <c r="J76" s="93">
        <f t="shared" ref="J76:K76" si="25">SUM(J72:J75)</f>
        <v>0</v>
      </c>
      <c r="K76" s="93">
        <f t="shared" si="25"/>
        <v>0</v>
      </c>
      <c r="L76" s="93"/>
    </row>
    <row r="77" spans="1:12" ht="27.75" x14ac:dyDescent="0.25">
      <c r="A77" s="94"/>
      <c r="B77" s="95" t="s">
        <v>32</v>
      </c>
      <c r="C77" s="70"/>
      <c r="D77" s="71"/>
      <c r="E77" s="96"/>
      <c r="F77" s="73"/>
      <c r="G77" s="80"/>
      <c r="H77" s="73"/>
      <c r="I77" s="97">
        <f>ROUND(I76*0.2,2)</f>
        <v>0</v>
      </c>
      <c r="J77" s="97">
        <f t="shared" ref="J77:K77" si="26">ROUND(J76*0.2,2)</f>
        <v>0</v>
      </c>
      <c r="K77" s="97">
        <f t="shared" si="26"/>
        <v>0</v>
      </c>
      <c r="L77" s="98"/>
    </row>
    <row r="78" spans="1:12" ht="28.5" x14ac:dyDescent="0.45">
      <c r="A78" s="99"/>
      <c r="B78" s="100" t="s">
        <v>103</v>
      </c>
      <c r="C78" s="101"/>
      <c r="D78" s="101"/>
      <c r="E78" s="101"/>
      <c r="F78" s="99"/>
      <c r="G78" s="99"/>
      <c r="H78" s="99"/>
      <c r="I78" s="102">
        <f>I76+I77</f>
        <v>0</v>
      </c>
      <c r="J78" s="102">
        <f t="shared" ref="J78:K78" si="27">J76+J77</f>
        <v>0</v>
      </c>
      <c r="K78" s="102">
        <f t="shared" si="27"/>
        <v>0</v>
      </c>
      <c r="L78" s="102"/>
    </row>
    <row r="79" spans="1:12" ht="27" x14ac:dyDescent="0.25">
      <c r="A79" s="148" t="s">
        <v>155</v>
      </c>
      <c r="B79" s="148"/>
      <c r="C79" s="148"/>
      <c r="D79" s="148"/>
      <c r="E79" s="148"/>
      <c r="F79" s="148"/>
      <c r="G79" s="148"/>
      <c r="H79" s="148"/>
      <c r="I79" s="148"/>
      <c r="J79" s="148"/>
      <c r="K79" s="148"/>
      <c r="L79" s="148"/>
    </row>
    <row r="80" spans="1:12" ht="111" x14ac:dyDescent="0.25">
      <c r="A80" s="68" t="s">
        <v>129</v>
      </c>
      <c r="B80" s="81" t="s">
        <v>156</v>
      </c>
      <c r="C80" s="82" t="s">
        <v>176</v>
      </c>
      <c r="D80" s="83"/>
      <c r="E80" s="84">
        <f>ROUND(100*E82/1000,3)</f>
        <v>547.70000000000005</v>
      </c>
      <c r="F80" s="73"/>
      <c r="G80" s="74">
        <v>0</v>
      </c>
      <c r="H80" s="73">
        <f t="shared" ref="H80:H83" si="28">ROUND(F80+G80,2)</f>
        <v>0</v>
      </c>
      <c r="I80" s="73"/>
      <c r="J80" s="73">
        <f t="shared" ref="J80:J82" si="29">ROUND(E80*G80,2)</f>
        <v>0</v>
      </c>
      <c r="K80" s="73">
        <f t="shared" ref="K80:K83" si="30">ROUND(E80*H80,2)</f>
        <v>0</v>
      </c>
      <c r="L80" s="75"/>
    </row>
    <row r="81" spans="1:12" ht="27.75" x14ac:dyDescent="0.25">
      <c r="A81" s="68" t="s">
        <v>133</v>
      </c>
      <c r="B81" s="85" t="s">
        <v>149</v>
      </c>
      <c r="C81" s="82" t="s">
        <v>176</v>
      </c>
      <c r="D81" s="83">
        <v>1.03</v>
      </c>
      <c r="E81" s="84">
        <f>ROUND(E80*D81,3)</f>
        <v>564.13099999999997</v>
      </c>
      <c r="F81" s="79">
        <v>0</v>
      </c>
      <c r="G81" s="80"/>
      <c r="H81" s="73">
        <f t="shared" si="28"/>
        <v>0</v>
      </c>
      <c r="I81" s="73">
        <f t="shared" ref="I81:I83" si="31">ROUND(E81*F81,2)</f>
        <v>0</v>
      </c>
      <c r="J81" s="73"/>
      <c r="K81" s="73">
        <f t="shared" si="30"/>
        <v>0</v>
      </c>
      <c r="L81" s="75"/>
    </row>
    <row r="82" spans="1:12" ht="55.5" x14ac:dyDescent="0.25">
      <c r="A82" s="68" t="s">
        <v>134</v>
      </c>
      <c r="B82" s="81" t="s">
        <v>157</v>
      </c>
      <c r="C82" s="82" t="s">
        <v>30</v>
      </c>
      <c r="D82" s="87"/>
      <c r="E82" s="72">
        <v>5477</v>
      </c>
      <c r="F82" s="73"/>
      <c r="G82" s="74">
        <v>0</v>
      </c>
      <c r="H82" s="73">
        <f t="shared" si="28"/>
        <v>0</v>
      </c>
      <c r="I82" s="73"/>
      <c r="J82" s="73">
        <f t="shared" si="29"/>
        <v>0</v>
      </c>
      <c r="K82" s="73">
        <f t="shared" si="30"/>
        <v>0</v>
      </c>
      <c r="L82" s="75"/>
    </row>
    <row r="83" spans="1:12" ht="27.75" x14ac:dyDescent="0.25">
      <c r="A83" s="68" t="s">
        <v>135</v>
      </c>
      <c r="B83" s="85" t="s">
        <v>130</v>
      </c>
      <c r="C83" s="82" t="s">
        <v>30</v>
      </c>
      <c r="D83" s="87">
        <v>1.0149999999999999</v>
      </c>
      <c r="E83" s="72">
        <f>ROUND(E82*D83,2)</f>
        <v>5559.16</v>
      </c>
      <c r="F83" s="79">
        <v>0</v>
      </c>
      <c r="G83" s="80"/>
      <c r="H83" s="73">
        <f t="shared" si="28"/>
        <v>0</v>
      </c>
      <c r="I83" s="73">
        <f t="shared" si="31"/>
        <v>0</v>
      </c>
      <c r="J83" s="73"/>
      <c r="K83" s="73">
        <f t="shared" si="30"/>
        <v>0</v>
      </c>
      <c r="L83" s="75"/>
    </row>
    <row r="84" spans="1:12" ht="28.5" x14ac:dyDescent="0.45">
      <c r="A84" s="89"/>
      <c r="B84" s="90" t="s">
        <v>131</v>
      </c>
      <c r="C84" s="91"/>
      <c r="D84" s="91"/>
      <c r="E84" s="91"/>
      <c r="F84" s="89"/>
      <c r="G84" s="89"/>
      <c r="H84" s="89"/>
      <c r="I84" s="93">
        <f>SUM(I80:I83)</f>
        <v>0</v>
      </c>
      <c r="J84" s="93">
        <f t="shared" ref="J84:K84" si="32">SUM(J80:J83)</f>
        <v>0</v>
      </c>
      <c r="K84" s="93">
        <f t="shared" si="32"/>
        <v>0</v>
      </c>
      <c r="L84" s="93"/>
    </row>
    <row r="85" spans="1:12" ht="27.75" x14ac:dyDescent="0.25">
      <c r="A85" s="94"/>
      <c r="B85" s="95" t="s">
        <v>32</v>
      </c>
      <c r="C85" s="70"/>
      <c r="D85" s="71"/>
      <c r="E85" s="96"/>
      <c r="F85" s="73"/>
      <c r="G85" s="80"/>
      <c r="H85" s="73"/>
      <c r="I85" s="97">
        <f>ROUND(I84*0.2,2)</f>
        <v>0</v>
      </c>
      <c r="J85" s="97">
        <f t="shared" ref="J85:K85" si="33">ROUND(J84*0.2,2)</f>
        <v>0</v>
      </c>
      <c r="K85" s="97">
        <f t="shared" si="33"/>
        <v>0</v>
      </c>
      <c r="L85" s="98"/>
    </row>
    <row r="86" spans="1:12" ht="28.5" x14ac:dyDescent="0.45">
      <c r="A86" s="166" t="s">
        <v>132</v>
      </c>
      <c r="B86" s="166"/>
      <c r="C86" s="101"/>
      <c r="D86" s="101"/>
      <c r="E86" s="101"/>
      <c r="F86" s="99"/>
      <c r="G86" s="99"/>
      <c r="H86" s="99"/>
      <c r="I86" s="102">
        <f>I84+I85</f>
        <v>0</v>
      </c>
      <c r="J86" s="102">
        <f t="shared" ref="J86:K86" si="34">J84+J85</f>
        <v>0</v>
      </c>
      <c r="K86" s="102">
        <f t="shared" si="34"/>
        <v>0</v>
      </c>
      <c r="L86" s="102"/>
    </row>
    <row r="87" spans="1:12" ht="28.5" x14ac:dyDescent="0.45">
      <c r="A87" s="168" t="s">
        <v>180</v>
      </c>
      <c r="B87" s="168"/>
      <c r="C87" s="103"/>
      <c r="D87" s="103"/>
      <c r="E87" s="103"/>
      <c r="F87" s="104"/>
      <c r="G87" s="104"/>
      <c r="H87" s="104"/>
      <c r="I87" s="105">
        <f>I52+I60+I68+I76+I84</f>
        <v>0</v>
      </c>
      <c r="J87" s="105">
        <f t="shared" ref="J87" si="35">J52+J60+J68+J76+J84</f>
        <v>0</v>
      </c>
      <c r="K87" s="105">
        <f>K52+K60+K68+K76+K84</f>
        <v>0</v>
      </c>
      <c r="L87" s="105"/>
    </row>
    <row r="88" spans="1:12" ht="28.5" x14ac:dyDescent="0.45">
      <c r="A88" s="169" t="s">
        <v>175</v>
      </c>
      <c r="B88" s="169"/>
      <c r="C88" s="106"/>
      <c r="D88" s="106"/>
      <c r="E88" s="106"/>
      <c r="F88" s="107"/>
      <c r="G88" s="107"/>
      <c r="H88" s="107"/>
      <c r="I88" s="108">
        <f>ROUND(I87*0.05,2)</f>
        <v>0</v>
      </c>
      <c r="J88" s="108">
        <f t="shared" ref="J88:K88" si="36">ROUND(J87*0.05,2)</f>
        <v>0</v>
      </c>
      <c r="K88" s="108">
        <f t="shared" si="36"/>
        <v>0</v>
      </c>
      <c r="L88" s="108"/>
    </row>
    <row r="89" spans="1:12" ht="28.5" x14ac:dyDescent="0.45">
      <c r="A89" s="167" t="s">
        <v>177</v>
      </c>
      <c r="B89" s="167"/>
      <c r="C89" s="106"/>
      <c r="D89" s="106"/>
      <c r="E89" s="106"/>
      <c r="F89" s="107"/>
      <c r="G89" s="107"/>
      <c r="H89" s="107"/>
      <c r="I89" s="108">
        <f>SUM(I87:I88)</f>
        <v>0</v>
      </c>
      <c r="J89" s="108">
        <f t="shared" ref="J89:K89" si="37">SUM(J87:J88)</f>
        <v>0</v>
      </c>
      <c r="K89" s="108">
        <f t="shared" si="37"/>
        <v>0</v>
      </c>
      <c r="L89" s="108"/>
    </row>
    <row r="90" spans="1:12" ht="28.5" x14ac:dyDescent="0.45">
      <c r="A90" s="167" t="s">
        <v>178</v>
      </c>
      <c r="B90" s="167"/>
      <c r="C90" s="106"/>
      <c r="D90" s="106"/>
      <c r="E90" s="106"/>
      <c r="F90" s="107"/>
      <c r="G90" s="107"/>
      <c r="H90" s="107"/>
      <c r="I90" s="108">
        <f>ROUND(I89*0.2,2)</f>
        <v>0</v>
      </c>
      <c r="J90" s="108">
        <f t="shared" ref="J90:K90" si="38">ROUND(J89*0.2,2)</f>
        <v>0</v>
      </c>
      <c r="K90" s="108">
        <f t="shared" si="38"/>
        <v>0</v>
      </c>
      <c r="L90" s="108"/>
    </row>
    <row r="91" spans="1:12" ht="28.5" x14ac:dyDescent="0.45">
      <c r="A91" s="107"/>
      <c r="B91" s="109" t="s">
        <v>179</v>
      </c>
      <c r="C91" s="106"/>
      <c r="D91" s="106"/>
      <c r="E91" s="106"/>
      <c r="F91" s="107"/>
      <c r="G91" s="107"/>
      <c r="H91" s="107"/>
      <c r="I91" s="108">
        <f>I89+I90</f>
        <v>0</v>
      </c>
      <c r="J91" s="108">
        <f t="shared" ref="J91:K91" si="39">J89+J90</f>
        <v>0</v>
      </c>
      <c r="K91" s="108">
        <f t="shared" si="39"/>
        <v>0</v>
      </c>
      <c r="L91" s="108"/>
    </row>
    <row r="92" spans="1:12" ht="40.5" customHeight="1" thickBot="1" x14ac:dyDescent="0.3">
      <c r="A92" s="123" t="s">
        <v>8</v>
      </c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</row>
    <row r="93" spans="1:12" ht="28.5" x14ac:dyDescent="0.45">
      <c r="A93" s="51">
        <v>1</v>
      </c>
      <c r="B93" s="124" t="s">
        <v>64</v>
      </c>
      <c r="C93" s="125"/>
      <c r="D93" s="126"/>
      <c r="E93" s="127"/>
      <c r="F93" s="128"/>
      <c r="G93" s="129"/>
      <c r="H93" s="127"/>
      <c r="I93" s="127"/>
      <c r="J93" s="127"/>
      <c r="K93" s="127"/>
      <c r="L93" s="130"/>
    </row>
    <row r="94" spans="1:12" ht="29.45" customHeight="1" x14ac:dyDescent="0.25">
      <c r="A94" s="52">
        <v>2</v>
      </c>
      <c r="B94" s="131" t="s">
        <v>65</v>
      </c>
      <c r="C94" s="132"/>
      <c r="D94" s="133"/>
      <c r="E94" s="134"/>
      <c r="F94" s="135"/>
      <c r="G94" s="136"/>
      <c r="H94" s="137"/>
      <c r="I94" s="137"/>
      <c r="J94" s="137"/>
      <c r="K94" s="137"/>
      <c r="L94" s="138"/>
    </row>
    <row r="95" spans="1:12" ht="29.45" customHeight="1" x14ac:dyDescent="0.25">
      <c r="A95" s="53">
        <v>3</v>
      </c>
      <c r="B95" s="131" t="s">
        <v>66</v>
      </c>
      <c r="C95" s="132"/>
      <c r="D95" s="133" t="s">
        <v>136</v>
      </c>
      <c r="E95" s="134"/>
      <c r="F95" s="135"/>
      <c r="G95" s="54"/>
      <c r="H95" s="55"/>
      <c r="I95" s="55"/>
      <c r="J95" s="55"/>
      <c r="K95" s="55"/>
      <c r="L95" s="56"/>
    </row>
    <row r="96" spans="1:12" ht="57.6" customHeight="1" x14ac:dyDescent="0.25">
      <c r="A96" s="52">
        <v>4</v>
      </c>
      <c r="B96" s="131" t="s">
        <v>67</v>
      </c>
      <c r="C96" s="132"/>
      <c r="D96" s="133"/>
      <c r="E96" s="134"/>
      <c r="F96" s="135"/>
      <c r="G96" s="136"/>
      <c r="H96" s="137"/>
      <c r="I96" s="137"/>
      <c r="J96" s="137"/>
      <c r="K96" s="137"/>
      <c r="L96" s="138"/>
    </row>
    <row r="97" spans="1:12" ht="56.45" customHeight="1" x14ac:dyDescent="0.25">
      <c r="A97" s="53">
        <v>5</v>
      </c>
      <c r="B97" s="139" t="s">
        <v>68</v>
      </c>
      <c r="C97" s="140"/>
      <c r="D97" s="141"/>
      <c r="E97" s="142"/>
      <c r="F97" s="143"/>
      <c r="G97" s="136"/>
      <c r="H97" s="137"/>
      <c r="I97" s="137"/>
      <c r="J97" s="137"/>
      <c r="K97" s="137"/>
      <c r="L97" s="138"/>
    </row>
    <row r="98" spans="1:12" ht="56.45" customHeight="1" x14ac:dyDescent="0.25">
      <c r="A98" s="57">
        <v>6</v>
      </c>
      <c r="B98" s="161" t="s">
        <v>69</v>
      </c>
      <c r="C98" s="162"/>
      <c r="D98" s="117"/>
      <c r="E98" s="120"/>
      <c r="F98" s="121"/>
      <c r="G98" s="136"/>
      <c r="H98" s="137"/>
      <c r="I98" s="137"/>
      <c r="J98" s="137"/>
      <c r="K98" s="137"/>
      <c r="L98" s="138"/>
    </row>
    <row r="99" spans="1:12" ht="88.9" customHeight="1" x14ac:dyDescent="0.25">
      <c r="A99" s="52">
        <v>7</v>
      </c>
      <c r="B99" s="139" t="s">
        <v>137</v>
      </c>
      <c r="C99" s="140"/>
      <c r="D99" s="141" t="s">
        <v>138</v>
      </c>
      <c r="E99" s="142"/>
      <c r="F99" s="143"/>
      <c r="G99" s="136"/>
      <c r="H99" s="137"/>
      <c r="I99" s="137"/>
      <c r="J99" s="137"/>
      <c r="K99" s="137"/>
      <c r="L99" s="138"/>
    </row>
    <row r="100" spans="1:12" ht="87.6" customHeight="1" x14ac:dyDescent="0.25">
      <c r="A100" s="53">
        <v>8</v>
      </c>
      <c r="B100" s="139" t="s">
        <v>70</v>
      </c>
      <c r="C100" s="140"/>
      <c r="D100" s="141" t="s">
        <v>71</v>
      </c>
      <c r="E100" s="142"/>
      <c r="F100" s="143"/>
      <c r="G100" s="136"/>
      <c r="H100" s="137"/>
      <c r="I100" s="137"/>
      <c r="J100" s="137"/>
      <c r="K100" s="137"/>
      <c r="L100" s="138"/>
    </row>
    <row r="101" spans="1:12" ht="66" customHeight="1" x14ac:dyDescent="0.25">
      <c r="A101" s="53">
        <v>9</v>
      </c>
      <c r="B101" s="115" t="s">
        <v>46</v>
      </c>
      <c r="C101" s="119"/>
      <c r="D101" s="117" t="s">
        <v>72</v>
      </c>
      <c r="E101" s="120"/>
      <c r="F101" s="121"/>
      <c r="G101" s="136"/>
      <c r="H101" s="137"/>
      <c r="I101" s="137"/>
      <c r="J101" s="137"/>
      <c r="K101" s="137"/>
      <c r="L101" s="138"/>
    </row>
    <row r="102" spans="1:12" ht="60.6" customHeight="1" x14ac:dyDescent="0.25">
      <c r="A102" s="53">
        <v>10</v>
      </c>
      <c r="B102" s="115" t="s">
        <v>73</v>
      </c>
      <c r="C102" s="119"/>
      <c r="D102" s="117"/>
      <c r="E102" s="120"/>
      <c r="F102" s="121"/>
      <c r="G102" s="136"/>
      <c r="H102" s="137"/>
      <c r="I102" s="137"/>
      <c r="J102" s="137"/>
      <c r="K102" s="137"/>
      <c r="L102" s="138"/>
    </row>
    <row r="103" spans="1:12" ht="27.75" x14ac:dyDescent="0.25">
      <c r="A103" s="57">
        <v>11</v>
      </c>
      <c r="B103" s="115" t="s">
        <v>74</v>
      </c>
      <c r="C103" s="119"/>
      <c r="D103" s="117"/>
      <c r="E103" s="120"/>
      <c r="F103" s="121"/>
      <c r="G103" s="136"/>
      <c r="H103" s="137"/>
      <c r="I103" s="137"/>
      <c r="J103" s="137"/>
      <c r="K103" s="137"/>
      <c r="L103" s="138"/>
    </row>
    <row r="104" spans="1:12" ht="58.5" customHeight="1" x14ac:dyDescent="0.45">
      <c r="A104" s="58">
        <v>12</v>
      </c>
      <c r="B104" s="144" t="s">
        <v>75</v>
      </c>
      <c r="C104" s="145"/>
      <c r="D104" s="146" t="s">
        <v>139</v>
      </c>
      <c r="E104" s="145"/>
      <c r="F104" s="147"/>
      <c r="G104" s="110"/>
      <c r="H104" s="113"/>
      <c r="I104" s="113"/>
      <c r="J104" s="113"/>
      <c r="K104" s="113"/>
      <c r="L104" s="114"/>
    </row>
    <row r="105" spans="1:12" ht="58.5" customHeight="1" x14ac:dyDescent="0.45">
      <c r="A105" s="58">
        <v>13</v>
      </c>
      <c r="B105" s="115" t="s">
        <v>76</v>
      </c>
      <c r="C105" s="119"/>
      <c r="D105" s="117" t="s">
        <v>77</v>
      </c>
      <c r="E105" s="113"/>
      <c r="F105" s="118"/>
      <c r="G105" s="110"/>
      <c r="H105" s="111"/>
      <c r="I105" s="111"/>
      <c r="J105" s="111"/>
      <c r="K105" s="111"/>
      <c r="L105" s="112"/>
    </row>
    <row r="106" spans="1:12" ht="58.5" customHeight="1" x14ac:dyDescent="0.45">
      <c r="A106" s="58">
        <v>14</v>
      </c>
      <c r="B106" s="115" t="s">
        <v>14</v>
      </c>
      <c r="C106" s="116"/>
      <c r="D106" s="117" t="s">
        <v>15</v>
      </c>
      <c r="E106" s="113"/>
      <c r="F106" s="118"/>
      <c r="G106" s="59"/>
      <c r="H106" s="49"/>
      <c r="I106" s="49"/>
      <c r="J106" s="49"/>
      <c r="K106" s="49"/>
      <c r="L106" s="50"/>
    </row>
    <row r="107" spans="1:12" ht="58.5" customHeight="1" x14ac:dyDescent="0.45">
      <c r="A107" s="58">
        <v>15</v>
      </c>
      <c r="B107" s="115" t="s">
        <v>16</v>
      </c>
      <c r="C107" s="116"/>
      <c r="D107" s="117" t="s">
        <v>77</v>
      </c>
      <c r="E107" s="113"/>
      <c r="F107" s="118"/>
      <c r="G107" s="59"/>
      <c r="H107" s="49"/>
      <c r="I107" s="49"/>
      <c r="J107" s="49"/>
      <c r="K107" s="49"/>
      <c r="L107" s="50"/>
    </row>
    <row r="108" spans="1:12" ht="58.5" customHeight="1" x14ac:dyDescent="0.45">
      <c r="A108" s="58">
        <v>16</v>
      </c>
      <c r="B108" s="115" t="s">
        <v>78</v>
      </c>
      <c r="C108" s="119"/>
      <c r="D108" s="117" t="s">
        <v>15</v>
      </c>
      <c r="E108" s="113"/>
      <c r="F108" s="118"/>
      <c r="G108" s="59"/>
      <c r="H108" s="49"/>
      <c r="I108" s="49"/>
      <c r="J108" s="49"/>
      <c r="K108" s="49"/>
      <c r="L108" s="50"/>
    </row>
    <row r="109" spans="1:12" ht="27.75" x14ac:dyDescent="0.25">
      <c r="A109" s="58">
        <v>17</v>
      </c>
      <c r="B109" s="115" t="s">
        <v>28</v>
      </c>
      <c r="C109" s="119"/>
      <c r="D109" s="117" t="s">
        <v>140</v>
      </c>
      <c r="E109" s="120"/>
      <c r="F109" s="121"/>
      <c r="G109" s="110"/>
      <c r="H109" s="111"/>
      <c r="I109" s="111"/>
      <c r="J109" s="111"/>
      <c r="K109" s="111"/>
      <c r="L109" s="112"/>
    </row>
    <row r="110" spans="1:12" ht="28.5" x14ac:dyDescent="0.45">
      <c r="A110" s="58">
        <v>18</v>
      </c>
      <c r="B110" s="115" t="s">
        <v>9</v>
      </c>
      <c r="C110" s="116"/>
      <c r="D110" s="117" t="s">
        <v>139</v>
      </c>
      <c r="E110" s="113"/>
      <c r="F110" s="118"/>
      <c r="G110" s="110"/>
      <c r="H110" s="113"/>
      <c r="I110" s="113"/>
      <c r="J110" s="113"/>
      <c r="K110" s="113"/>
      <c r="L110" s="114"/>
    </row>
    <row r="111" spans="1:12" ht="147" customHeight="1" x14ac:dyDescent="0.25">
      <c r="A111" s="60">
        <v>19</v>
      </c>
      <c r="B111" s="115" t="s">
        <v>141</v>
      </c>
      <c r="C111" s="119"/>
      <c r="D111" s="117" t="s">
        <v>27</v>
      </c>
      <c r="E111" s="120"/>
      <c r="F111" s="121"/>
      <c r="G111" s="110"/>
      <c r="H111" s="111"/>
      <c r="I111" s="111"/>
      <c r="J111" s="111"/>
      <c r="K111" s="111"/>
      <c r="L111" s="112"/>
    </row>
    <row r="112" spans="1:12" ht="225" customHeight="1" x14ac:dyDescent="0.25">
      <c r="A112" s="58">
        <v>20</v>
      </c>
      <c r="B112" s="122" t="s">
        <v>142</v>
      </c>
      <c r="C112" s="121"/>
      <c r="D112" s="117" t="s">
        <v>143</v>
      </c>
      <c r="E112" s="120"/>
      <c r="F112" s="121"/>
      <c r="G112" s="110"/>
      <c r="H112" s="111"/>
      <c r="I112" s="111"/>
      <c r="J112" s="111"/>
      <c r="K112" s="111"/>
      <c r="L112" s="112"/>
    </row>
    <row r="113" spans="1:12" ht="147" customHeight="1" x14ac:dyDescent="0.45">
      <c r="A113" s="61">
        <v>21</v>
      </c>
      <c r="B113" s="164" t="s">
        <v>144</v>
      </c>
      <c r="C113" s="165"/>
      <c r="D113" s="117" t="s">
        <v>143</v>
      </c>
      <c r="E113" s="120"/>
      <c r="F113" s="121"/>
      <c r="G113" s="110"/>
      <c r="H113" s="111"/>
      <c r="I113" s="111"/>
      <c r="J113" s="111"/>
      <c r="K113" s="111"/>
      <c r="L113" s="112"/>
    </row>
    <row r="114" spans="1:12" ht="83.25" customHeight="1" x14ac:dyDescent="0.45">
      <c r="A114" s="57">
        <v>22</v>
      </c>
      <c r="B114" s="115" t="s">
        <v>10</v>
      </c>
      <c r="C114" s="116"/>
      <c r="D114" s="117" t="s">
        <v>11</v>
      </c>
      <c r="E114" s="113"/>
      <c r="F114" s="118"/>
      <c r="G114" s="110"/>
      <c r="H114" s="113"/>
      <c r="I114" s="113"/>
      <c r="J114" s="113"/>
      <c r="K114" s="113"/>
      <c r="L114" s="114"/>
    </row>
    <row r="115" spans="1:12" ht="55.15" customHeight="1" x14ac:dyDescent="0.45">
      <c r="A115" s="60">
        <v>23</v>
      </c>
      <c r="B115" s="115" t="s">
        <v>12</v>
      </c>
      <c r="C115" s="116"/>
      <c r="D115" s="117" t="s">
        <v>13</v>
      </c>
      <c r="E115" s="113"/>
      <c r="F115" s="118"/>
      <c r="G115" s="110"/>
      <c r="H115" s="113"/>
      <c r="I115" s="113"/>
      <c r="J115" s="113"/>
      <c r="K115" s="113"/>
      <c r="L115" s="114"/>
    </row>
    <row r="116" spans="1:12" ht="90" customHeight="1" x14ac:dyDescent="0.45">
      <c r="A116" s="58">
        <v>24</v>
      </c>
      <c r="B116" s="115" t="s">
        <v>145</v>
      </c>
      <c r="C116" s="116"/>
      <c r="D116" s="117" t="s">
        <v>17</v>
      </c>
      <c r="E116" s="113"/>
      <c r="F116" s="118"/>
      <c r="G116" s="179"/>
      <c r="H116" s="180"/>
      <c r="I116" s="180"/>
      <c r="J116" s="180"/>
      <c r="K116" s="180"/>
      <c r="L116" s="181"/>
    </row>
    <row r="117" spans="1:12" ht="54.6" customHeight="1" x14ac:dyDescent="0.25">
      <c r="A117" s="60">
        <v>25</v>
      </c>
      <c r="B117" s="115" t="s">
        <v>29</v>
      </c>
      <c r="C117" s="119"/>
      <c r="D117" s="117"/>
      <c r="E117" s="120"/>
      <c r="F117" s="121"/>
      <c r="G117" s="110"/>
      <c r="H117" s="111"/>
      <c r="I117" s="111"/>
      <c r="J117" s="111"/>
      <c r="K117" s="111"/>
      <c r="L117" s="112"/>
    </row>
    <row r="118" spans="1:12" ht="28.5" x14ac:dyDescent="0.45">
      <c r="A118" s="58">
        <v>26</v>
      </c>
      <c r="B118" s="115" t="s">
        <v>18</v>
      </c>
      <c r="C118" s="116"/>
      <c r="D118" s="117" t="s">
        <v>19</v>
      </c>
      <c r="E118" s="113"/>
      <c r="F118" s="118"/>
      <c r="G118" s="171"/>
      <c r="H118" s="113"/>
      <c r="I118" s="113"/>
      <c r="J118" s="113"/>
      <c r="K118" s="113"/>
      <c r="L118" s="114"/>
    </row>
    <row r="119" spans="1:12" ht="28.5" x14ac:dyDescent="0.45">
      <c r="A119" s="60">
        <v>27</v>
      </c>
      <c r="B119" s="115" t="s">
        <v>20</v>
      </c>
      <c r="C119" s="116"/>
      <c r="D119" s="117" t="s">
        <v>21</v>
      </c>
      <c r="E119" s="113"/>
      <c r="F119" s="118"/>
      <c r="G119" s="110"/>
      <c r="H119" s="113"/>
      <c r="I119" s="113"/>
      <c r="J119" s="113"/>
      <c r="K119" s="113"/>
      <c r="L119" s="114"/>
    </row>
    <row r="120" spans="1:12" ht="55.5" customHeight="1" x14ac:dyDescent="0.45">
      <c r="A120" s="58">
        <v>28</v>
      </c>
      <c r="B120" s="115" t="s">
        <v>22</v>
      </c>
      <c r="C120" s="116"/>
      <c r="D120" s="117"/>
      <c r="E120" s="113"/>
      <c r="F120" s="118"/>
      <c r="G120" s="110"/>
      <c r="H120" s="113"/>
      <c r="I120" s="113"/>
      <c r="J120" s="113"/>
      <c r="K120" s="113"/>
      <c r="L120" s="114"/>
    </row>
    <row r="121" spans="1:12" ht="57" customHeight="1" x14ac:dyDescent="0.45">
      <c r="A121" s="60">
        <v>29</v>
      </c>
      <c r="B121" s="115" t="s">
        <v>23</v>
      </c>
      <c r="C121" s="116"/>
      <c r="D121" s="117"/>
      <c r="E121" s="113"/>
      <c r="F121" s="118"/>
      <c r="G121" s="110"/>
      <c r="H121" s="113"/>
      <c r="I121" s="113"/>
      <c r="J121" s="113"/>
      <c r="K121" s="113"/>
      <c r="L121" s="114"/>
    </row>
    <row r="122" spans="1:12" ht="29.25" thickBot="1" x14ac:dyDescent="0.5">
      <c r="A122" s="62">
        <v>30</v>
      </c>
      <c r="B122" s="172" t="s">
        <v>24</v>
      </c>
      <c r="C122" s="173"/>
      <c r="D122" s="174"/>
      <c r="E122" s="175"/>
      <c r="F122" s="176"/>
      <c r="G122" s="177"/>
      <c r="H122" s="175"/>
      <c r="I122" s="175"/>
      <c r="J122" s="175"/>
      <c r="K122" s="175"/>
      <c r="L122" s="178"/>
    </row>
    <row r="123" spans="1:12" s="34" customFormat="1" ht="27" x14ac:dyDescent="0.35">
      <c r="A123" s="28"/>
      <c r="B123" s="29"/>
      <c r="C123" s="30"/>
      <c r="D123" s="31"/>
      <c r="E123" s="32"/>
      <c r="F123" s="33"/>
      <c r="J123" s="35"/>
      <c r="K123" s="35"/>
    </row>
    <row r="124" spans="1:12" x14ac:dyDescent="0.25">
      <c r="B124"/>
      <c r="C124"/>
      <c r="D124"/>
      <c r="E124"/>
    </row>
    <row r="125" spans="1:12" ht="22.9" customHeight="1" x14ac:dyDescent="0.35">
      <c r="B125" s="63" t="s">
        <v>146</v>
      </c>
      <c r="C125"/>
      <c r="D125" s="64"/>
      <c r="E125" s="64"/>
      <c r="F125" s="64"/>
      <c r="H125" s="64"/>
    </row>
    <row r="126" spans="1:12" x14ac:dyDescent="0.25">
      <c r="B126"/>
      <c r="C126"/>
      <c r="D126"/>
      <c r="E126" s="65" t="s">
        <v>147</v>
      </c>
      <c r="H126" s="66" t="s">
        <v>148</v>
      </c>
    </row>
    <row r="127" spans="1:12" x14ac:dyDescent="0.25">
      <c r="B127"/>
      <c r="C127"/>
      <c r="D127"/>
      <c r="E127"/>
    </row>
    <row r="128" spans="1:12" s="34" customFormat="1" ht="27" x14ac:dyDescent="0.35">
      <c r="A128" s="28"/>
      <c r="C128" s="36"/>
      <c r="D128" s="37"/>
      <c r="F128" s="38"/>
      <c r="J128" s="35"/>
      <c r="K128" s="35"/>
    </row>
    <row r="129" spans="1:12" s="47" customFormat="1" ht="27.75" x14ac:dyDescent="0.35">
      <c r="A129" s="39" t="s">
        <v>38</v>
      </c>
      <c r="B129" s="40"/>
      <c r="C129" s="41"/>
      <c r="D129" s="42"/>
      <c r="E129" s="43"/>
      <c r="F129" s="44"/>
      <c r="G129" s="44"/>
      <c r="H129" s="44"/>
      <c r="I129" s="45"/>
      <c r="J129" s="46"/>
      <c r="K129" s="46"/>
      <c r="L129" s="46"/>
    </row>
    <row r="130" spans="1:12" s="47" customFormat="1" ht="408.75" customHeight="1" x14ac:dyDescent="0.35">
      <c r="A130" s="170" t="s">
        <v>47</v>
      </c>
      <c r="B130" s="170"/>
      <c r="C130" s="170"/>
      <c r="D130" s="170"/>
      <c r="E130" s="170"/>
      <c r="F130" s="170"/>
      <c r="G130" s="170"/>
      <c r="H130" s="170"/>
      <c r="I130" s="170"/>
      <c r="J130" s="170"/>
      <c r="K130" s="170"/>
      <c r="L130" s="170"/>
    </row>
    <row r="131" spans="1:12" s="48" customFormat="1" ht="12.75" x14ac:dyDescent="0.2">
      <c r="A131" s="170"/>
      <c r="B131" s="170"/>
      <c r="C131" s="170"/>
      <c r="D131" s="170"/>
      <c r="E131" s="170"/>
      <c r="F131" s="170"/>
      <c r="G131" s="170"/>
      <c r="H131" s="170"/>
      <c r="I131" s="170"/>
      <c r="J131" s="170"/>
      <c r="K131" s="170"/>
      <c r="L131" s="170"/>
    </row>
    <row r="132" spans="1:12" s="48" customFormat="1" ht="181.9" customHeight="1" x14ac:dyDescent="0.2">
      <c r="A132" s="170"/>
      <c r="B132" s="170"/>
      <c r="C132" s="170"/>
      <c r="D132" s="170"/>
      <c r="E132" s="170"/>
      <c r="F132" s="170"/>
      <c r="G132" s="170"/>
      <c r="H132" s="170"/>
      <c r="I132" s="170"/>
      <c r="J132" s="170"/>
      <c r="K132" s="170"/>
      <c r="L132" s="170"/>
    </row>
  </sheetData>
  <mergeCells count="121">
    <mergeCell ref="A130:L132"/>
    <mergeCell ref="B118:C118"/>
    <mergeCell ref="D118:F118"/>
    <mergeCell ref="G118:L118"/>
    <mergeCell ref="B119:C119"/>
    <mergeCell ref="D119:F119"/>
    <mergeCell ref="G119:L119"/>
    <mergeCell ref="B122:C122"/>
    <mergeCell ref="D122:F122"/>
    <mergeCell ref="G122:L122"/>
    <mergeCell ref="B120:C120"/>
    <mergeCell ref="D120:F120"/>
    <mergeCell ref="G120:L120"/>
    <mergeCell ref="B113:C113"/>
    <mergeCell ref="D113:F113"/>
    <mergeCell ref="G113:L113"/>
    <mergeCell ref="B114:C114"/>
    <mergeCell ref="D114:F114"/>
    <mergeCell ref="G114:L114"/>
    <mergeCell ref="B115:C115"/>
    <mergeCell ref="D115:F115"/>
    <mergeCell ref="G115:L115"/>
    <mergeCell ref="B116:C116"/>
    <mergeCell ref="D116:F116"/>
    <mergeCell ref="G116:L116"/>
    <mergeCell ref="B117:C117"/>
    <mergeCell ref="D117:F117"/>
    <mergeCell ref="G117:L117"/>
    <mergeCell ref="A14:K14"/>
    <mergeCell ref="A15:K15"/>
    <mergeCell ref="A79:L79"/>
    <mergeCell ref="F17:I17"/>
    <mergeCell ref="A18:A20"/>
    <mergeCell ref="B18:B20"/>
    <mergeCell ref="C18:C20"/>
    <mergeCell ref="B99:C99"/>
    <mergeCell ref="D99:F99"/>
    <mergeCell ref="B97:C97"/>
    <mergeCell ref="D97:F97"/>
    <mergeCell ref="D96:F96"/>
    <mergeCell ref="B96:C96"/>
    <mergeCell ref="B98:C98"/>
    <mergeCell ref="D98:F98"/>
    <mergeCell ref="B95:C95"/>
    <mergeCell ref="D95:F95"/>
    <mergeCell ref="G96:L96"/>
    <mergeCell ref="G97:L97"/>
    <mergeCell ref="G98:L98"/>
    <mergeCell ref="G99:L99"/>
    <mergeCell ref="D18:D20"/>
    <mergeCell ref="E18:E20"/>
    <mergeCell ref="F18:K18"/>
    <mergeCell ref="A13:K13"/>
    <mergeCell ref="A2:L2"/>
    <mergeCell ref="A3:D3"/>
    <mergeCell ref="A4:D4"/>
    <mergeCell ref="A5:D5"/>
    <mergeCell ref="A6:D6"/>
    <mergeCell ref="A7:D7"/>
    <mergeCell ref="A8:D8"/>
    <mergeCell ref="A9:D9"/>
    <mergeCell ref="A10:D10"/>
    <mergeCell ref="A12:K12"/>
    <mergeCell ref="A71:L71"/>
    <mergeCell ref="L18:L20"/>
    <mergeCell ref="A21:L21"/>
    <mergeCell ref="A63:L63"/>
    <mergeCell ref="A55:L55"/>
    <mergeCell ref="G100:L100"/>
    <mergeCell ref="G101:L101"/>
    <mergeCell ref="G102:L102"/>
    <mergeCell ref="G103:L103"/>
    <mergeCell ref="A86:B86"/>
    <mergeCell ref="A89:B89"/>
    <mergeCell ref="A87:B87"/>
    <mergeCell ref="A88:B88"/>
    <mergeCell ref="A90:B90"/>
    <mergeCell ref="F19:H19"/>
    <mergeCell ref="I19:K19"/>
    <mergeCell ref="G104:L104"/>
    <mergeCell ref="A92:L92"/>
    <mergeCell ref="B93:C93"/>
    <mergeCell ref="D93:F93"/>
    <mergeCell ref="G93:L93"/>
    <mergeCell ref="B94:C94"/>
    <mergeCell ref="D94:F94"/>
    <mergeCell ref="G94:L94"/>
    <mergeCell ref="B100:C100"/>
    <mergeCell ref="D100:F100"/>
    <mergeCell ref="B101:C101"/>
    <mergeCell ref="D101:F101"/>
    <mergeCell ref="B102:C102"/>
    <mergeCell ref="D102:F102"/>
    <mergeCell ref="B103:C103"/>
    <mergeCell ref="D103:F103"/>
    <mergeCell ref="B104:C104"/>
    <mergeCell ref="D104:F104"/>
    <mergeCell ref="G105:L105"/>
    <mergeCell ref="G109:L109"/>
    <mergeCell ref="G110:L110"/>
    <mergeCell ref="G111:L111"/>
    <mergeCell ref="B121:C121"/>
    <mergeCell ref="D121:F121"/>
    <mergeCell ref="G121:L121"/>
    <mergeCell ref="B105:C105"/>
    <mergeCell ref="D105:F105"/>
    <mergeCell ref="B106:C106"/>
    <mergeCell ref="D106:F106"/>
    <mergeCell ref="B107:C107"/>
    <mergeCell ref="D107:F107"/>
    <mergeCell ref="B108:C108"/>
    <mergeCell ref="D108:F108"/>
    <mergeCell ref="B109:C109"/>
    <mergeCell ref="D109:F109"/>
    <mergeCell ref="B110:C110"/>
    <mergeCell ref="D110:F110"/>
    <mergeCell ref="B111:C111"/>
    <mergeCell ref="D111:F111"/>
    <mergeCell ref="B112:C112"/>
    <mergeCell ref="D112:F112"/>
    <mergeCell ref="G112:L112"/>
  </mergeCells>
  <phoneticPr fontId="32" type="noConversion"/>
  <pageMargins left="0.39370078740157483" right="0.39370078740157483" top="0.39370078740157483" bottom="0.39370078740157483" header="0" footer="0"/>
  <pageSetup paperSize="9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Жб конструкции</vt:lpstr>
      <vt:lpstr>'Жб конструкции'!Область_печати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Омельчишина Марина Юрьевна</cp:lastModifiedBy>
  <cp:lastPrinted>2024-06-14T13:18:23Z</cp:lastPrinted>
  <dcterms:created xsi:type="dcterms:W3CDTF">2023-05-05T15:18:22Z</dcterms:created>
  <dcterms:modified xsi:type="dcterms:W3CDTF">2024-09-17T12:29:05Z</dcterms:modified>
  <cp:category/>
</cp:coreProperties>
</file>